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690" windowHeight="11025"/>
  </bookViews>
  <sheets>
    <sheet name="Кот.№ 14 (НМЦК)" sheetId="1" r:id="rId1"/>
    <sheet name="ССР(в руб.)" sheetId="2" r:id="rId2"/>
    <sheet name="ССР(В тыс.руб.)" sheetId="3" r:id="rId3"/>
  </sheets>
  <calcPr calcId="145621"/>
</workbook>
</file>

<file path=xl/calcChain.xml><?xml version="1.0" encoding="utf-8"?>
<calcChain xmlns="http://schemas.openxmlformats.org/spreadsheetml/2006/main">
  <c r="H19" i="1" l="1"/>
</calcChain>
</file>

<file path=xl/sharedStrings.xml><?xml version="1.0" encoding="utf-8"?>
<sst xmlns="http://schemas.openxmlformats.org/spreadsheetml/2006/main" count="250" uniqueCount="176">
  <si>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</si>
  <si>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</si>
  <si>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</si>
  <si>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</si>
  <si>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</si>
  <si>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</si>
  <si>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2.</t>
  </si>
  <si>
    <t>Заключение государственной экспертизы от 04.03.2022 г. № 83-1-1-3-012311-2022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</si>
  <si>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</si>
  <si>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</si>
  <si>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>Стоимость работ в ценах
на дату утверждения сметной документации на
I квартал 2022г.</t>
  </si>
  <si>
    <t>Индекс фактической инфляции</t>
  </si>
  <si>
    <t>Стоимость работ в
ценах на дату формирования начальной (максимальной) цены контракта
III квартал 2023г.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</si>
  <si>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</si>
  <si>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</si>
  <si>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Строительно-монтажные работы</t>
  </si>
  <si>
    <t>51 545 057</t>
  </si>
  <si>
    <t>1,3491</t>
  </si>
  <si>
    <t>69 539 436</t>
  </si>
  <si>
    <t>1,0435</t>
  </si>
  <si>
    <t>Пусконаладочные работы</t>
  </si>
  <si>
    <t>3 977 123</t>
  </si>
  <si>
    <t>5 365 537</t>
  </si>
  <si>
    <t>Удорожание работ в зимнее время</t>
  </si>
  <si>
    <t>9 005</t>
  </si>
  <si>
    <t>12 149</t>
  </si>
  <si>
    <t>12 677</t>
  </si>
  <si>
    <t>Иные прочие работы и затраты</t>
  </si>
  <si>
    <t>Стоимость без учета НДС</t>
  </si>
  <si>
    <t>Стоимость с учетом НДС</t>
  </si>
  <si>
    <t>Уровень цен утвержденной сметы</t>
  </si>
  <si>
    <t>I квартал 2022 (Март 2022)</t>
  </si>
  <si>
    <t>Дата формирования НМЦК</t>
  </si>
  <si>
    <t>Сентябрь 2023</t>
  </si>
  <si>
    <t>Начало строительства</t>
  </si>
  <si>
    <t>Январь 2024</t>
  </si>
  <si>
    <t>Окончание строительства</t>
  </si>
  <si>
    <t>Декабрь 2024</t>
  </si>
  <si>
    <t>Продолжительность строительства</t>
  </si>
  <si>
    <t>360 дней (12 месяцев)</t>
  </si>
  <si>
    <t>Март 2023 / Март 2022</t>
  </si>
  <si>
    <t>107,85%</t>
  </si>
  <si>
    <t>Апрель 2023 / Март 2023</t>
  </si>
  <si>
    <t>100,9%</t>
  </si>
  <si>
    <t>Май 2023 / Апрель 2023</t>
  </si>
  <si>
    <t>100,18%</t>
  </si>
  <si>
    <t>Июнь 2023 / Май 2023</t>
  </si>
  <si>
    <t>101,2%</t>
  </si>
  <si>
    <t>Июль 2023 / Июнь 2023</t>
  </si>
  <si>
    <t>101,54%</t>
  </si>
  <si>
    <t>Август 2023 / Июль 2023</t>
  </si>
  <si>
    <t>Сентябрь 2023 / Август 2023</t>
  </si>
  <si>
    <t>118,6%</t>
  </si>
  <si>
    <t>Итого индекс фактической инфляции:</t>
  </si>
  <si>
    <t>1,0785 * 1,009 * 1,0018 * 1,012 * 1,0154 * 1,0154 * 1,186</t>
  </si>
  <si>
    <t>Годовые индексы прогнозной инфляции:</t>
  </si>
  <si>
    <t>на 2023 год</t>
  </si>
  <si>
    <t>105,9%</t>
  </si>
  <si>
    <t>на 2024 год</t>
  </si>
  <si>
    <t>105,3%</t>
  </si>
  <si>
    <t>Ежемесячные индексы прогнозной инфляции:</t>
  </si>
  <si>
    <t>¹²√1,059</t>
  </si>
  <si>
    <t>1,0048</t>
  </si>
  <si>
    <t>¹²√1,053</t>
  </si>
  <si>
    <t>1,0043</t>
  </si>
  <si>
    <t>Индексы прогнозной инфляции на период исполнения контракта:</t>
  </si>
  <si>
    <t>К на 2024 год</t>
  </si>
  <si>
    <t>1,0048³ * (1,0043 + 1,053)/2</t>
  </si>
  <si>
    <t>Итого индекс прогнозной инфляции:</t>
  </si>
  <si>
    <t>НДС (20%)(без учета ПИР)</t>
  </si>
  <si>
    <t>73 143 201</t>
  </si>
  <si>
    <t>1. Расчет индекса фактической инфляции с использованием ИПЦ Росстата(https://www.fedstat.ru/indicator/57795):</t>
  </si>
  <si>
    <t>2. Расчет индекса прогнозной инфляции (по письму Минэкономразвития России от 05.10.2021 г. № 33918-ПК/Д03и, отрасль «Инвестиции в основной капитал»):</t>
  </si>
  <si>
    <t>Форма № 1</t>
  </si>
  <si>
    <t xml:space="preserve">Заказчик </t>
  </si>
  <si>
    <t>(наименование организации)</t>
  </si>
  <si>
    <t>"Утвержден" «    »________________2022 г.</t>
  </si>
  <si>
    <t>Сводный сметный расчет в сумме 73143201 руб.</t>
  </si>
  <si>
    <t>В том числе возвратных сумм 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</si>
  <si>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</si>
  <si>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</si>
  <si>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</si>
  <si>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</si>
  <si>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Составлена в ценах по состоянию на 4 кв. 2022 г.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</si>
  <si>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</si>
  <si>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</si>
  <si>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</si>
  <si>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</si>
  <si>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</si>
  <si>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</si>
  <si>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</si>
  <si>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</si>
  <si>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</si>
  <si>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</si>
  <si>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ОС</t>
  </si>
  <si>
    <t>Итого по Главе 2. "Основные объекты строительства"</t>
  </si>
  <si>
    <t>Глава 6. Наружные сети и сооружения водоснабжения, водоотведения, теплоснабжения и газоснабжения</t>
  </si>
  <si>
    <t>06-01-01</t>
  </si>
  <si>
    <t>Наружное газоснабжение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</si>
  <si>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</si>
  <si>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</si>
  <si>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</si>
  <si>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</si>
  <si>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Методика № 332/пр от 19.06.2020.приложение 1 п.21</t>
  </si>
  <si>
    <t>Временные здания и сооружения - Котельные - 3,2%*0,8</t>
  </si>
  <si>
    <r>
      <t>412543</t>
    </r>
    <r>
      <rPr>
        <i/>
        <sz val="10"/>
        <rFont val="Arial"/>
        <family val="2"/>
        <charset val="204"/>
      </rPr>
      <t xml:space="preserve">
0,8*3,2% от 16114957</t>
    </r>
  </si>
  <si>
    <r>
      <t>224483</t>
    </r>
    <r>
      <rPr>
        <i/>
        <sz val="10"/>
        <rFont val="Arial"/>
        <family val="2"/>
        <charset val="204"/>
      </rPr>
      <t xml:space="preserve">
0,8*3,2% от 8768860</t>
    </r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</si>
  <si>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</si>
  <si>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</si>
  <si>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</si>
  <si>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09-01-01</t>
  </si>
  <si>
    <t>ГСН 81-05-02-2007 п.11.4</t>
  </si>
  <si>
    <t>производство работ в зимнее время, здания общественного назначения(школы, учебные заведения, детские сады и ясли, больницы, санатории, дома отдыха и др.) и объекты коммунального хозяйства-2,2%*0,8*1,4=2,46%</t>
  </si>
  <si>
    <r>
      <t>3483</t>
    </r>
    <r>
      <rPr>
        <i/>
        <sz val="10"/>
        <rFont val="Arial"/>
        <family val="2"/>
        <charset val="204"/>
      </rPr>
      <t xml:space="preserve">
2,46% от 139907*1,012</t>
    </r>
  </si>
  <si>
    <r>
      <t>5522</t>
    </r>
    <r>
      <rPr>
        <i/>
        <sz val="10"/>
        <rFont val="Arial"/>
        <family val="2"/>
        <charset val="204"/>
      </rPr>
      <t xml:space="preserve">
2,46% от 224483</t>
    </r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</si>
  <si>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</si>
  <si>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</si>
  <si>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</si>
  <si>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21.06.2010 г. №468</t>
  </si>
  <si>
    <t>Строительный контроль - 2,14%</t>
  </si>
  <si>
    <r>
      <t>1116889</t>
    </r>
    <r>
      <rPr>
        <i/>
        <sz val="10"/>
        <rFont val="Arial"/>
        <family val="2"/>
        <charset val="204"/>
      </rPr>
      <t xml:space="preserve">
2,14% от (16530983+8998865+26661240)</t>
    </r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</si>
  <si>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</si>
  <si>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</si>
  <si>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Смета ПИР</t>
  </si>
  <si>
    <t>Проектно-изыскательские работы</t>
  </si>
  <si>
    <r>
      <t>1664856</t>
    </r>
    <r>
      <rPr>
        <i/>
        <sz val="10"/>
        <rFont val="Arial"/>
        <family val="2"/>
        <charset val="204"/>
      </rPr>
      <t xml:space="preserve">
(270040+1394816)</t>
    </r>
  </si>
  <si>
    <t>Договор № 021-21 от 19.11.2021 г.</t>
  </si>
  <si>
    <t>Государственная экспертиза проектной документации и инженерных изысканий</t>
  </si>
  <si>
    <t>п.173 Методики-421/пр</t>
  </si>
  <si>
    <t>Авторский надзор - 0,2%</t>
  </si>
  <si>
    <r>
      <t>112336</t>
    </r>
    <r>
      <rPr>
        <i/>
        <sz val="10"/>
        <rFont val="Arial"/>
        <family val="2"/>
        <charset val="204"/>
      </rPr>
      <t xml:space="preserve">
0,2% от 56168211</t>
    </r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</si>
  <si>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</si>
  <si>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</si>
  <si>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</si>
  <si>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Методика-421/пр от 04.08.2020 п.179</t>
  </si>
  <si>
    <t>Непредвиденные затраты - 3% (линейный объект)</t>
  </si>
  <si>
    <r>
      <t>495929</t>
    </r>
    <r>
      <rPr>
        <i/>
        <sz val="10"/>
        <rFont val="Arial"/>
        <family val="2"/>
        <charset val="204"/>
      </rPr>
      <t xml:space="preserve">
3% от 16530983</t>
    </r>
  </si>
  <si>
    <r>
      <t>269966</t>
    </r>
    <r>
      <rPr>
        <i/>
        <sz val="10"/>
        <rFont val="Arial"/>
        <family val="2"/>
        <charset val="204"/>
      </rPr>
      <t xml:space="preserve">
3% от 8998865</t>
    </r>
  </si>
  <si>
    <r>
      <t>799837</t>
    </r>
    <r>
      <rPr>
        <i/>
        <sz val="10"/>
        <rFont val="Arial"/>
        <family val="2"/>
        <charset val="204"/>
      </rPr>
      <t xml:space="preserve">
3% от 26661240</t>
    </r>
  </si>
  <si>
    <r>
      <t>152820</t>
    </r>
    <r>
      <rPr>
        <i/>
        <sz val="10"/>
        <rFont val="Arial"/>
        <family val="2"/>
        <charset val="204"/>
      </rPr>
      <t xml:space="preserve">
3% от 5094012</t>
    </r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</si>
  <si>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</si>
  <si>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</si>
  <si>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</si>
  <si>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Методика-421/пр от 04.08.2020 п.180-181</t>
  </si>
  <si>
    <t>НДС 20%</t>
  </si>
  <si>
    <r>
      <t>3405382</t>
    </r>
    <r>
      <rPr>
        <i/>
        <sz val="10"/>
        <rFont val="Arial"/>
        <family val="2"/>
        <charset val="204"/>
      </rPr>
      <t xml:space="preserve">
20% от (17026912)</t>
    </r>
  </si>
  <si>
    <r>
      <t>1853766</t>
    </r>
    <r>
      <rPr>
        <i/>
        <sz val="10"/>
        <rFont val="Arial"/>
        <family val="2"/>
        <charset val="204"/>
      </rPr>
      <t xml:space="preserve">
20% от (9268831)</t>
    </r>
  </si>
  <si>
    <r>
      <t>5492215</t>
    </r>
    <r>
      <rPr>
        <i/>
        <sz val="10"/>
        <rFont val="Arial"/>
        <family val="2"/>
        <charset val="204"/>
      </rPr>
      <t xml:space="preserve">
20% от (27461077)</t>
    </r>
  </si>
  <si>
    <r>
      <t>1161694</t>
    </r>
    <r>
      <rPr>
        <i/>
        <sz val="10"/>
        <rFont val="Arial"/>
        <family val="2"/>
        <charset val="204"/>
      </rPr>
      <t xml:space="preserve">
20% от (7473324-1664856)</t>
    </r>
  </si>
  <si>
    <t>Итого "Налоги и обязательные платежи"</t>
  </si>
  <si>
    <t>Итого по сводному расчету</t>
  </si>
  <si>
    <t>Сводный сметный расчет в сумме 73143,21 тыс. руб.</t>
  </si>
  <si>
    <t>В том числе возвратных сумм  тыс. руб.</t>
  </si>
  <si>
    <t>Техперевооружение котельной № 14</t>
  </si>
  <si>
    <t>Сметная стоимость, тыс. руб.</t>
  </si>
  <si>
    <t>Общая сметная стоимость, тыс. руб.</t>
  </si>
  <si>
    <r>
      <t>412,54</t>
    </r>
    <r>
      <rPr>
        <i/>
        <sz val="10"/>
        <rFont val="Arial"/>
        <family val="2"/>
        <charset val="204"/>
      </rPr>
      <t xml:space="preserve">
0,8*3,2% от 16114960</t>
    </r>
  </si>
  <si>
    <r>
      <t>224,48</t>
    </r>
    <r>
      <rPr>
        <i/>
        <sz val="10"/>
        <rFont val="Arial"/>
        <family val="2"/>
        <charset val="204"/>
      </rPr>
      <t xml:space="preserve">
0,8*3,2% от 8768860</t>
    </r>
  </si>
  <si>
    <r>
      <t>3,48</t>
    </r>
    <r>
      <rPr>
        <i/>
        <sz val="10"/>
        <rFont val="Arial"/>
        <family val="2"/>
        <charset val="204"/>
      </rPr>
      <t xml:space="preserve">
2,46% от 139910*1,012</t>
    </r>
  </si>
  <si>
    <r>
      <t>5,52</t>
    </r>
    <r>
      <rPr>
        <i/>
        <sz val="10"/>
        <rFont val="Arial"/>
        <family val="2"/>
        <charset val="204"/>
      </rPr>
      <t xml:space="preserve">
2,46% от 224480</t>
    </r>
  </si>
  <si>
    <r>
      <t>1116,89</t>
    </r>
    <r>
      <rPr>
        <i/>
        <sz val="10"/>
        <rFont val="Arial"/>
        <family val="2"/>
        <charset val="204"/>
      </rPr>
      <t xml:space="preserve">
2,14% от (16530980+8998860+26661240)</t>
    </r>
  </si>
  <si>
    <r>
      <t>1664,86</t>
    </r>
    <r>
      <rPr>
        <i/>
        <sz val="10"/>
        <rFont val="Arial"/>
        <family val="2"/>
        <charset val="204"/>
      </rPr>
      <t xml:space="preserve">
(270040+1394816)</t>
    </r>
  </si>
  <si>
    <r>
      <t>112,34</t>
    </r>
    <r>
      <rPr>
        <i/>
        <sz val="10"/>
        <rFont val="Arial"/>
        <family val="2"/>
        <charset val="204"/>
      </rPr>
      <t xml:space="preserve">
0,2% от 56168200</t>
    </r>
  </si>
  <si>
    <r>
      <t>495,93</t>
    </r>
    <r>
      <rPr>
        <i/>
        <sz val="10"/>
        <rFont val="Arial"/>
        <family val="2"/>
        <charset val="204"/>
      </rPr>
      <t xml:space="preserve">
3% от 16530980</t>
    </r>
  </si>
  <si>
    <r>
      <t>269,97</t>
    </r>
    <r>
      <rPr>
        <i/>
        <sz val="10"/>
        <rFont val="Arial"/>
        <family val="2"/>
        <charset val="204"/>
      </rPr>
      <t xml:space="preserve">
3% от 8998860</t>
    </r>
  </si>
  <si>
    <r>
      <t>799,84</t>
    </r>
    <r>
      <rPr>
        <i/>
        <sz val="10"/>
        <rFont val="Arial"/>
        <family val="2"/>
        <charset val="204"/>
      </rPr>
      <t xml:space="preserve">
3% от 26661240</t>
    </r>
  </si>
  <si>
    <r>
      <t>152,82</t>
    </r>
    <r>
      <rPr>
        <i/>
        <sz val="10"/>
        <rFont val="Arial"/>
        <family val="2"/>
        <charset val="204"/>
      </rPr>
      <t xml:space="preserve">
3% от 5094010</t>
    </r>
  </si>
  <si>
    <r>
      <t>3405,38</t>
    </r>
    <r>
      <rPr>
        <i/>
        <sz val="10"/>
        <rFont val="Arial"/>
        <family val="2"/>
        <charset val="204"/>
      </rPr>
      <t xml:space="preserve">
20% от (17026910)</t>
    </r>
  </si>
  <si>
    <r>
      <t>1853,77</t>
    </r>
    <r>
      <rPr>
        <i/>
        <sz val="10"/>
        <rFont val="Arial"/>
        <family val="2"/>
        <charset val="204"/>
      </rPr>
      <t xml:space="preserve">
20% от (9268830)</t>
    </r>
  </si>
  <si>
    <r>
      <t>5492,22</t>
    </r>
    <r>
      <rPr>
        <i/>
        <sz val="10"/>
        <rFont val="Arial"/>
        <family val="2"/>
        <charset val="204"/>
      </rPr>
      <t xml:space="preserve">
20% от (27461080)</t>
    </r>
  </si>
  <si>
    <r>
      <t>1161,69</t>
    </r>
    <r>
      <rPr>
        <i/>
        <sz val="10"/>
        <rFont val="Arial"/>
        <family val="2"/>
        <charset val="204"/>
      </rPr>
      <t xml:space="preserve">
20% от (7473330-1664860)</t>
    </r>
  </si>
  <si>
    <t>Резерв средств на непредвиденные работы и затраты 3%(без учета ПИР)</t>
  </si>
  <si>
    <t>Проектно-изыскательские работы (ПИР)</t>
  </si>
  <si>
    <t>72 564 402</t>
  </si>
  <si>
    <t>5 598 937</t>
  </si>
  <si>
    <t xml:space="preserve"> - без ПИР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</si>
</sst>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charset val="204"/>
    </font>
    <font>
      <sz val="10"/>
      <color rgb="FF000000"/>
      <name val="Calibri"/>
      <charset val="204"/>
    </font>
    <font>
      <sz val="10"/>
      <color rgb="FF000000"/>
      <name val="Arial"/>
      <charset val="204"/>
    </font>
    <font>
      <b/>
      <sz val="12"/>
      <color rgb="FF000000"/>
      <name val="Arial"/>
      <charset val="204"/>
    </font>
    <font>
      <b/>
      <sz val="11"/>
      <color rgb="FF000000"/>
      <name val="Arial"/>
      <charset val="204"/>
    </font>
    <font>
      <b/>
      <sz val="10"/>
      <color rgb="FF00000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/>
    </xf>
    <xf numFmtId="0" fontId="2" fillId="0" borderId="6" xfId="0" applyNumberFormat="1" applyFont="1" applyFill="1" applyBorder="1" applyAlignment="1" applyProtection="1">
      <alignment horizontal="center" wrapText="1"/>
    </xf>
    <xf numFmtId="0" fontId="5" fillId="0" borderId="11" xfId="0" applyNumberFormat="1" applyFont="1" applyFill="1" applyBorder="1" applyAlignment="1" applyProtection="1">
      <alignment horizontal="center" vertical="top"/>
    </xf>
    <xf numFmtId="0" fontId="2" fillId="0" borderId="13" xfId="0" applyNumberFormat="1" applyFont="1" applyFill="1" applyBorder="1" applyAlignment="1" applyProtection="1"/>
    <xf numFmtId="0" fontId="2" fillId="0" borderId="13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3" fontId="5" fillId="0" borderId="11" xfId="0" applyNumberFormat="1" applyFont="1" applyFill="1" applyBorder="1" applyAlignment="1" applyProtection="1">
      <alignment horizontal="center" vertical="top"/>
    </xf>
    <xf numFmtId="0" fontId="2" fillId="2" borderId="8" xfId="0" applyNumberFormat="1" applyFont="1" applyFill="1" applyBorder="1" applyAlignment="1" applyProtection="1">
      <alignment horizontal="center" vertical="top"/>
    </xf>
    <xf numFmtId="0" fontId="2" fillId="2" borderId="9" xfId="0" applyNumberFormat="1" applyFont="1" applyFill="1" applyBorder="1" applyAlignment="1" applyProtection="1">
      <alignment horizontal="center" vertical="top"/>
    </xf>
    <xf numFmtId="3" fontId="2" fillId="2" borderId="8" xfId="0" applyNumberFormat="1" applyFont="1" applyFill="1" applyBorder="1" applyAlignment="1" applyProtection="1">
      <alignment horizontal="center" vertical="top"/>
    </xf>
    <xf numFmtId="3" fontId="2" fillId="2" borderId="9" xfId="0" applyNumberFormat="1" applyFont="1" applyFill="1" applyBorder="1" applyAlignment="1" applyProtection="1">
      <alignment horizontal="center" vertical="top"/>
    </xf>
    <xf numFmtId="3" fontId="5" fillId="3" borderId="12" xfId="0" applyNumberFormat="1" applyFont="1" applyFill="1" applyBorder="1" applyAlignment="1" applyProtection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49" fontId="6" fillId="0" borderId="14" xfId="0" applyNumberFormat="1" applyFont="1" applyBorder="1" applyAlignment="1">
      <alignment horizontal="left" vertical="top"/>
    </xf>
    <xf numFmtId="0" fontId="8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right" vertical="top"/>
    </xf>
    <xf numFmtId="0" fontId="6" fillId="0" borderId="14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left" vertical="top" wrapText="1"/>
    </xf>
    <xf numFmtId="0" fontId="6" fillId="0" borderId="8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right" vertical="top"/>
    </xf>
    <xf numFmtId="0" fontId="6" fillId="0" borderId="8" xfId="0" applyFont="1" applyBorder="1" applyAlignment="1">
      <alignment horizontal="center" vertical="top"/>
    </xf>
    <xf numFmtId="0" fontId="6" fillId="4" borderId="8" xfId="0" applyFont="1" applyFill="1" applyBorder="1" applyAlignment="1">
      <alignment horizontal="right" vertical="top" wrapText="1"/>
    </xf>
    <xf numFmtId="3" fontId="2" fillId="4" borderId="8" xfId="0" applyNumberFormat="1" applyFont="1" applyFill="1" applyBorder="1" applyAlignment="1" applyProtection="1">
      <alignment horizontal="center" vertical="top"/>
    </xf>
    <xf numFmtId="0" fontId="2" fillId="4" borderId="8" xfId="0" applyNumberFormat="1" applyFont="1" applyFill="1" applyBorder="1" applyAlignment="1" applyProtection="1">
      <alignment horizontal="center" vertical="top"/>
    </xf>
    <xf numFmtId="3" fontId="2" fillId="4" borderId="9" xfId="0" applyNumberFormat="1" applyFont="1" applyFill="1" applyBorder="1" applyAlignment="1" applyProtection="1">
      <alignment horizontal="center" vertical="top"/>
    </xf>
    <xf numFmtId="0" fontId="5" fillId="2" borderId="11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wrapText="1"/>
    </xf>
    <xf numFmtId="0" fontId="2" fillId="0" borderId="5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8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7" xfId="0" applyNumberFormat="1" applyFont="1" applyFill="1" applyBorder="1" applyAlignment="1" applyProtection="1">
      <alignment horizontal="left" vertical="top"/>
    </xf>
    <xf numFmtId="0" fontId="2" fillId="0" borderId="18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top"/>
    </xf>
    <xf numFmtId="0" fontId="5" fillId="0" borderId="11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7" fillId="0" borderId="8" xfId="0" applyNumberFormat="1" applyFont="1" applyBorder="1" applyAlignment="1">
      <alignment horizontal="right"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6" fillId="0" borderId="15" xfId="0" applyNumberFormat="1" applyFont="1" applyBorder="1" applyAlignment="1">
      <alignment horizontal="left" vertical="top" wrapText="1"/>
    </xf>
    <xf numFmtId="0" fontId="0" fillId="0" borderId="15" xfId="0" applyBorder="1" applyAlignment="1">
      <alignment wrapText="1"/>
    </xf>
    <xf numFmtId="0" fontId="6" fillId="0" borderId="8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3" fontId="2" fillId="3" borderId="9" xfId="0" applyNumberFormat="1" applyFont="1" applyFill="1" applyBorder="1" applyAlignment="1" applyProtection="1">
      <alignment horizontal="center" vertical="top"/>
    </xf>
    <xf numFmtId="3" fontId="10" fillId="3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abSelected="1" workbookViewId="0">
      <selection activeCell="J24" sqref="J24"/>
    </sheetView>
  </sheetViews>
  <sheetFormatPr defaultColWidth="9.140625" defaultRowHeight="12.75" customHeight="1" x14ac:dyDescent="0.2"/>
  <cols>
    <col min="1" max="1" width="4.5703125" style="2" customWidth="1"/>
    <col min="2" max="2" width="52.28515625" style="2" customWidth="1"/>
    <col min="3" max="3" width="17.7109375" style="2" customWidth="1"/>
    <col min="4" max="4" width="14.140625" style="2" customWidth="1"/>
    <col min="5" max="5" width="17.7109375" style="2" customWidth="1"/>
    <col min="6" max="6" width="14.140625" style="2" customWidth="1"/>
    <col min="7" max="7" width="18.42578125" style="2" customWidth="1"/>
    <col min="8" max="8" width="13.85546875" style="1" customWidth="1"/>
    <col min="9" max="16384" width="9.140625" style="1"/>
  </cols>
  <sheetData>
    <row r="1" spans="1:7" x14ac:dyDescent="0.2">
      <c r="A1" s="3"/>
      <c r="B1" s="3"/>
      <c r="C1" s="3"/>
      <c r="D1" s="3"/>
      <c r="E1" s="3"/>
      <c r="F1" s="3"/>
      <c r="G1" s="4" t="s">
        <v>0</v>
      </c>
    </row>
    <row r="2" spans="1:7" x14ac:dyDescent="0.2">
      <c r="A2" s="3"/>
      <c r="B2" s="3"/>
      <c r="C2" s="3"/>
      <c r="D2" s="3"/>
      <c r="E2" s="3"/>
      <c r="F2" s="3"/>
      <c r="G2" s="4" t="s">
        <v>1</v>
      </c>
    </row>
    <row r="3" spans="1:7" x14ac:dyDescent="0.2">
      <c r="A3" s="3"/>
      <c r="B3" s="3"/>
      <c r="C3" s="3"/>
      <c r="D3" s="3"/>
      <c r="E3" s="3"/>
      <c r="F3" s="3"/>
      <c r="G3" s="4"/>
    </row>
    <row r="4" spans="1:7" ht="30.75" customHeight="1" x14ac:dyDescent="0.2">
      <c r="A4" s="3"/>
      <c r="B4" s="60" t="s">
        <v>2</v>
      </c>
      <c r="C4" s="60"/>
      <c r="D4" s="60"/>
      <c r="E4" s="60"/>
      <c r="F4" s="60"/>
      <c r="G4" s="60"/>
    </row>
    <row r="5" spans="1:7" ht="27" customHeight="1" x14ac:dyDescent="0.2">
      <c r="A5" s="3"/>
      <c r="B5" s="61" t="s">
        <v>3</v>
      </c>
      <c r="C5" s="61"/>
      <c r="D5" s="61"/>
      <c r="E5" s="61"/>
      <c r="F5" s="61"/>
      <c r="G5" s="61"/>
    </row>
    <row r="6" spans="1:7" ht="27" customHeight="1" x14ac:dyDescent="0.2">
      <c r="A6" s="3"/>
      <c r="B6" s="62"/>
      <c r="C6" s="62"/>
      <c r="D6" s="62"/>
      <c r="E6" s="62"/>
      <c r="F6" s="62"/>
      <c r="G6" s="62"/>
    </row>
    <row r="7" spans="1:7" ht="15" customHeight="1" x14ac:dyDescent="0.2">
      <c r="A7" s="5" t="s">
        <v>4</v>
      </c>
      <c r="B7" s="6"/>
      <c r="C7" s="7"/>
      <c r="D7" s="7"/>
      <c r="E7" s="7"/>
      <c r="F7" s="7"/>
      <c r="G7" s="7"/>
    </row>
    <row r="8" spans="1:7" ht="15" customHeight="1" x14ac:dyDescent="0.2">
      <c r="A8" s="8" t="s">
        <v>5</v>
      </c>
      <c r="B8" s="67" t="s">
        <v>7</v>
      </c>
      <c r="C8" s="67"/>
      <c r="D8" s="67"/>
      <c r="E8" s="67"/>
      <c r="F8" s="67"/>
      <c r="G8" s="67"/>
    </row>
    <row r="9" spans="1:7" ht="15" customHeight="1" x14ac:dyDescent="0.2">
      <c r="A9" s="8" t="s">
        <v>6</v>
      </c>
      <c r="B9" s="67" t="s">
        <v>8</v>
      </c>
      <c r="C9" s="67"/>
      <c r="D9" s="67"/>
      <c r="E9" s="67"/>
      <c r="F9" s="67"/>
      <c r="G9" s="67"/>
    </row>
    <row r="10" spans="1:7" ht="15.75" customHeight="1" x14ac:dyDescent="0.2">
      <c r="A10" s="3"/>
      <c r="B10" s="6"/>
      <c r="C10" s="6"/>
      <c r="D10" s="6"/>
      <c r="E10" s="6"/>
      <c r="F10" s="6"/>
      <c r="G10" s="6"/>
    </row>
    <row r="11" spans="1:7" ht="89.25" x14ac:dyDescent="0.2">
      <c r="A11" s="63" t="s">
        <v>9</v>
      </c>
      <c r="B11" s="64"/>
      <c r="C11" s="9" t="s">
        <v>10</v>
      </c>
      <c r="D11" s="9" t="s">
        <v>11</v>
      </c>
      <c r="E11" s="9" t="s">
        <v>12</v>
      </c>
      <c r="F11" s="9" t="s">
        <v>13</v>
      </c>
      <c r="G11" s="10" t="s">
        <v>14</v>
      </c>
    </row>
    <row r="12" spans="1:7" ht="15" customHeight="1" x14ac:dyDescent="0.2">
      <c r="A12" s="65">
        <v>1</v>
      </c>
      <c r="B12" s="66"/>
      <c r="C12" s="11">
        <v>2</v>
      </c>
      <c r="D12" s="11">
        <v>3</v>
      </c>
      <c r="E12" s="11">
        <v>4</v>
      </c>
      <c r="F12" s="11">
        <v>5</v>
      </c>
      <c r="G12" s="12">
        <v>6</v>
      </c>
    </row>
    <row r="13" spans="1:7" ht="15" customHeight="1" x14ac:dyDescent="0.2">
      <c r="A13" s="68" t="s">
        <v>15</v>
      </c>
      <c r="B13" s="69"/>
      <c r="C13" s="29" t="s">
        <v>16</v>
      </c>
      <c r="D13" s="29" t="s">
        <v>17</v>
      </c>
      <c r="E13" s="29" t="s">
        <v>18</v>
      </c>
      <c r="F13" s="29" t="s">
        <v>19</v>
      </c>
      <c r="G13" s="30" t="s">
        <v>173</v>
      </c>
    </row>
    <row r="14" spans="1:7" ht="15" customHeight="1" x14ac:dyDescent="0.2">
      <c r="A14" s="68" t="s">
        <v>20</v>
      </c>
      <c r="B14" s="69"/>
      <c r="C14" s="29" t="s">
        <v>21</v>
      </c>
      <c r="D14" s="29" t="s">
        <v>17</v>
      </c>
      <c r="E14" s="29" t="s">
        <v>22</v>
      </c>
      <c r="F14" s="29" t="s">
        <v>19</v>
      </c>
      <c r="G14" s="30" t="s">
        <v>174</v>
      </c>
    </row>
    <row r="15" spans="1:7" ht="15" customHeight="1" x14ac:dyDescent="0.2">
      <c r="A15" s="68" t="s">
        <v>23</v>
      </c>
      <c r="B15" s="69"/>
      <c r="C15" s="29" t="s">
        <v>24</v>
      </c>
      <c r="D15" s="29" t="s">
        <v>17</v>
      </c>
      <c r="E15" s="29" t="s">
        <v>25</v>
      </c>
      <c r="F15" s="29" t="s">
        <v>19</v>
      </c>
      <c r="G15" s="30" t="s">
        <v>26</v>
      </c>
    </row>
    <row r="16" spans="1:7" ht="15" customHeight="1" x14ac:dyDescent="0.2">
      <c r="A16" s="68" t="s">
        <v>27</v>
      </c>
      <c r="B16" s="69"/>
      <c r="C16" s="31">
        <v>2315551</v>
      </c>
      <c r="D16" s="29" t="s">
        <v>17</v>
      </c>
      <c r="E16" s="31">
        <v>3123910</v>
      </c>
      <c r="F16" s="29" t="s">
        <v>19</v>
      </c>
      <c r="G16" s="32">
        <v>3259800</v>
      </c>
    </row>
    <row r="17" spans="1:9" s="2" customFormat="1" ht="15" customHeight="1" x14ac:dyDescent="0.2">
      <c r="A17" s="71" t="s">
        <v>172</v>
      </c>
      <c r="B17" s="72"/>
      <c r="C17" s="56">
        <v>1664856</v>
      </c>
      <c r="D17" s="57">
        <v>1.3491</v>
      </c>
      <c r="E17" s="56">
        <v>2246057</v>
      </c>
      <c r="F17" s="57">
        <v>1.0435000000000001</v>
      </c>
      <c r="G17" s="58">
        <v>2343761</v>
      </c>
    </row>
    <row r="18" spans="1:9" ht="27" customHeight="1" x14ac:dyDescent="0.2">
      <c r="A18" s="74" t="s">
        <v>171</v>
      </c>
      <c r="B18" s="75"/>
      <c r="C18" s="31">
        <v>1718552</v>
      </c>
      <c r="D18" s="29"/>
      <c r="E18" s="31">
        <v>2318498</v>
      </c>
      <c r="F18" s="29"/>
      <c r="G18" s="32">
        <v>2419353</v>
      </c>
    </row>
    <row r="19" spans="1:9" ht="15" customHeight="1" x14ac:dyDescent="0.2">
      <c r="A19" s="68" t="s">
        <v>28</v>
      </c>
      <c r="B19" s="69"/>
      <c r="C19" s="31">
        <v>61230144</v>
      </c>
      <c r="D19" s="29"/>
      <c r="E19" s="31">
        <v>82605587</v>
      </c>
      <c r="F19" s="29"/>
      <c r="G19" s="94">
        <v>86198930</v>
      </c>
      <c r="H19" s="95">
        <f>G19-G17</f>
        <v>83855169</v>
      </c>
      <c r="I19" s="96" t="s">
        <v>175</v>
      </c>
    </row>
    <row r="20" spans="1:9" ht="15" customHeight="1" x14ac:dyDescent="0.2">
      <c r="A20" s="68" t="s">
        <v>69</v>
      </c>
      <c r="B20" s="69"/>
      <c r="C20" s="31">
        <v>11913057</v>
      </c>
      <c r="D20" s="29"/>
      <c r="E20" s="31">
        <v>16071905</v>
      </c>
      <c r="F20" s="29"/>
      <c r="G20" s="32">
        <v>16771033</v>
      </c>
    </row>
    <row r="21" spans="1:9" ht="15" customHeight="1" x14ac:dyDescent="0.2">
      <c r="A21" s="76" t="s">
        <v>29</v>
      </c>
      <c r="B21" s="77"/>
      <c r="C21" s="59" t="s">
        <v>70</v>
      </c>
      <c r="D21" s="13"/>
      <c r="E21" s="28">
        <v>98677492</v>
      </c>
      <c r="F21" s="13"/>
      <c r="G21" s="33">
        <v>102969963</v>
      </c>
    </row>
    <row r="22" spans="1:9" ht="15" customHeight="1" x14ac:dyDescent="0.2">
      <c r="A22" s="14"/>
      <c r="B22" s="14"/>
      <c r="C22" s="15"/>
      <c r="D22" s="15"/>
      <c r="E22" s="15"/>
      <c r="F22" s="15"/>
      <c r="G22" s="15"/>
    </row>
    <row r="23" spans="1:9" ht="12.75" customHeight="1" x14ac:dyDescent="0.2">
      <c r="A23" s="3"/>
      <c r="B23" s="8" t="s">
        <v>30</v>
      </c>
      <c r="C23" s="73" t="s">
        <v>31</v>
      </c>
      <c r="D23" s="73"/>
      <c r="E23" s="17"/>
      <c r="F23" s="18"/>
      <c r="G23" s="18"/>
    </row>
    <row r="24" spans="1:9" ht="12.75" customHeight="1" x14ac:dyDescent="0.2">
      <c r="A24" s="3"/>
      <c r="B24" s="8" t="s">
        <v>32</v>
      </c>
      <c r="C24" s="16" t="s">
        <v>33</v>
      </c>
      <c r="D24" s="16"/>
      <c r="E24" s="16"/>
      <c r="F24" s="19"/>
      <c r="G24" s="19"/>
    </row>
    <row r="25" spans="1:9" ht="12.75" customHeight="1" x14ac:dyDescent="0.2">
      <c r="A25" s="3"/>
      <c r="B25" s="8" t="s">
        <v>34</v>
      </c>
      <c r="C25" s="16" t="s">
        <v>35</v>
      </c>
      <c r="D25" s="16"/>
      <c r="E25" s="16"/>
      <c r="F25" s="19"/>
      <c r="G25" s="19"/>
    </row>
    <row r="26" spans="1:9" ht="12.75" customHeight="1" x14ac:dyDescent="0.2">
      <c r="A26" s="3"/>
      <c r="B26" s="8" t="s">
        <v>36</v>
      </c>
      <c r="C26" s="16" t="s">
        <v>37</v>
      </c>
      <c r="D26" s="16"/>
      <c r="E26" s="16"/>
      <c r="F26" s="19"/>
      <c r="G26" s="19"/>
    </row>
    <row r="27" spans="1:9" ht="12.75" customHeight="1" x14ac:dyDescent="0.2">
      <c r="A27" s="3"/>
      <c r="B27" s="8" t="s">
        <v>38</v>
      </c>
      <c r="C27" s="73" t="s">
        <v>39</v>
      </c>
      <c r="D27" s="73"/>
      <c r="E27" s="16"/>
      <c r="F27" s="19"/>
      <c r="G27" s="19"/>
    </row>
    <row r="28" spans="1:9" ht="15" customHeight="1" x14ac:dyDescent="0.2">
      <c r="A28" s="3"/>
      <c r="B28" s="4"/>
      <c r="C28" s="19"/>
      <c r="D28" s="19"/>
      <c r="E28" s="19"/>
      <c r="F28" s="19"/>
      <c r="G28" s="4"/>
    </row>
    <row r="29" spans="1:9" ht="19.5" customHeight="1" x14ac:dyDescent="0.2">
      <c r="A29" s="20" t="s">
        <v>71</v>
      </c>
      <c r="B29" s="20"/>
      <c r="C29" s="20"/>
      <c r="D29" s="20"/>
      <c r="E29" s="20"/>
      <c r="F29" s="20"/>
      <c r="G29" s="20"/>
    </row>
    <row r="30" spans="1:9" s="2" customFormat="1" ht="12.75" customHeight="1" x14ac:dyDescent="0.2">
      <c r="A30" s="3"/>
      <c r="B30" s="70" t="s">
        <v>40</v>
      </c>
      <c r="C30" s="70"/>
      <c r="D30" s="16" t="s">
        <v>41</v>
      </c>
      <c r="E30" s="21"/>
      <c r="F30" s="21"/>
      <c r="G30" s="21"/>
    </row>
    <row r="31" spans="1:9" s="2" customFormat="1" ht="12.75" customHeight="1" x14ac:dyDescent="0.2">
      <c r="A31" s="3"/>
      <c r="B31" s="70" t="s">
        <v>42</v>
      </c>
      <c r="C31" s="70"/>
      <c r="D31" s="16" t="s">
        <v>43</v>
      </c>
      <c r="E31" s="21"/>
      <c r="F31" s="21"/>
      <c r="G31" s="21"/>
    </row>
    <row r="32" spans="1:9" s="2" customFormat="1" ht="12.75" customHeight="1" x14ac:dyDescent="0.2">
      <c r="A32" s="3"/>
      <c r="B32" s="70" t="s">
        <v>44</v>
      </c>
      <c r="C32" s="70"/>
      <c r="D32" s="16" t="s">
        <v>45</v>
      </c>
      <c r="E32" s="21"/>
      <c r="F32" s="21"/>
      <c r="G32" s="21"/>
    </row>
    <row r="33" spans="1:7" s="2" customFormat="1" ht="12.75" customHeight="1" x14ac:dyDescent="0.2">
      <c r="A33" s="3"/>
      <c r="B33" s="70" t="s">
        <v>46</v>
      </c>
      <c r="C33" s="70"/>
      <c r="D33" s="16" t="s">
        <v>47</v>
      </c>
      <c r="E33" s="21"/>
      <c r="F33" s="21"/>
      <c r="G33" s="21"/>
    </row>
    <row r="34" spans="1:7" s="2" customFormat="1" ht="12.75" customHeight="1" x14ac:dyDescent="0.2">
      <c r="A34" s="3"/>
      <c r="B34" s="70" t="s">
        <v>48</v>
      </c>
      <c r="C34" s="70"/>
      <c r="D34" s="16" t="s">
        <v>49</v>
      </c>
      <c r="E34" s="21"/>
      <c r="F34" s="21"/>
      <c r="G34" s="21"/>
    </row>
    <row r="35" spans="1:7" s="2" customFormat="1" ht="12.75" customHeight="1" x14ac:dyDescent="0.2">
      <c r="A35" s="3"/>
      <c r="B35" s="70" t="s">
        <v>50</v>
      </c>
      <c r="C35" s="70"/>
      <c r="D35" s="16" t="s">
        <v>49</v>
      </c>
      <c r="E35" s="21"/>
      <c r="F35" s="21"/>
      <c r="G35" s="21"/>
    </row>
    <row r="36" spans="1:7" s="2" customFormat="1" ht="12.75" customHeight="1" x14ac:dyDescent="0.2">
      <c r="A36" s="3"/>
      <c r="B36" s="70" t="s">
        <v>51</v>
      </c>
      <c r="C36" s="70"/>
      <c r="D36" s="16" t="s">
        <v>52</v>
      </c>
      <c r="E36" s="21"/>
      <c r="F36" s="21"/>
      <c r="G36" s="21"/>
    </row>
    <row r="37" spans="1:7" s="2" customFormat="1" ht="25.5" customHeight="1" x14ac:dyDescent="0.2">
      <c r="A37" s="3"/>
      <c r="B37" s="78" t="s">
        <v>53</v>
      </c>
      <c r="C37" s="78"/>
      <c r="D37" s="22"/>
      <c r="E37" s="21"/>
      <c r="F37" s="21"/>
      <c r="G37" s="21"/>
    </row>
    <row r="38" spans="1:7" s="2" customFormat="1" ht="25.5" customHeight="1" x14ac:dyDescent="0.2">
      <c r="A38" s="3"/>
      <c r="B38" s="78" t="s">
        <v>54</v>
      </c>
      <c r="C38" s="78"/>
      <c r="D38" s="22" t="s">
        <v>17</v>
      </c>
      <c r="E38" s="21"/>
      <c r="F38" s="21"/>
      <c r="G38" s="21"/>
    </row>
    <row r="39" spans="1:7" x14ac:dyDescent="0.2">
      <c r="A39" s="3"/>
      <c r="B39" s="23"/>
      <c r="C39" s="23"/>
      <c r="D39" s="21"/>
      <c r="E39" s="21"/>
      <c r="F39" s="21"/>
      <c r="G39" s="21"/>
    </row>
    <row r="40" spans="1:7" s="24" customFormat="1" ht="25.5" customHeight="1" x14ac:dyDescent="0.25">
      <c r="A40" s="82" t="s">
        <v>72</v>
      </c>
      <c r="B40" s="82"/>
      <c r="C40" s="82"/>
      <c r="D40" s="82"/>
      <c r="E40" s="82"/>
      <c r="F40" s="82"/>
      <c r="G40" s="82"/>
    </row>
    <row r="41" spans="1:7" s="24" customFormat="1" ht="15" customHeight="1" x14ac:dyDescent="0.25">
      <c r="A41" s="5"/>
      <c r="B41" s="79" t="s">
        <v>55</v>
      </c>
      <c r="C41" s="79"/>
      <c r="D41" s="25"/>
      <c r="E41" s="25"/>
      <c r="F41" s="25"/>
      <c r="G41" s="25"/>
    </row>
    <row r="42" spans="1:7" s="24" customFormat="1" ht="15" customHeight="1" x14ac:dyDescent="0.25">
      <c r="A42" s="5"/>
      <c r="B42" s="80" t="s">
        <v>56</v>
      </c>
      <c r="C42" s="80"/>
      <c r="D42" s="81"/>
      <c r="E42" s="81"/>
      <c r="F42" s="17" t="s">
        <v>57</v>
      </c>
      <c r="G42" s="25"/>
    </row>
    <row r="43" spans="1:7" s="24" customFormat="1" ht="15" customHeight="1" x14ac:dyDescent="0.25">
      <c r="A43" s="5"/>
      <c r="B43" s="80" t="s">
        <v>58</v>
      </c>
      <c r="C43" s="80"/>
      <c r="D43" s="81"/>
      <c r="E43" s="81"/>
      <c r="F43" s="17" t="s">
        <v>59</v>
      </c>
      <c r="G43" s="25"/>
    </row>
    <row r="44" spans="1:7" s="24" customFormat="1" ht="15" customHeight="1" x14ac:dyDescent="0.25">
      <c r="A44" s="5"/>
      <c r="B44" s="79" t="s">
        <v>60</v>
      </c>
      <c r="C44" s="79"/>
      <c r="D44" s="25"/>
      <c r="E44" s="25"/>
      <c r="F44" s="25"/>
      <c r="G44" s="25"/>
    </row>
    <row r="45" spans="1:7" s="24" customFormat="1" ht="15" customHeight="1" x14ac:dyDescent="0.25">
      <c r="A45" s="5"/>
      <c r="B45" s="80" t="s">
        <v>56</v>
      </c>
      <c r="C45" s="80"/>
      <c r="D45" s="81" t="s">
        <v>61</v>
      </c>
      <c r="E45" s="81"/>
      <c r="F45" s="17" t="s">
        <v>62</v>
      </c>
      <c r="G45" s="25"/>
    </row>
    <row r="46" spans="1:7" s="24" customFormat="1" ht="15" customHeight="1" x14ac:dyDescent="0.25">
      <c r="A46" s="5"/>
      <c r="B46" s="80" t="s">
        <v>58</v>
      </c>
      <c r="C46" s="80"/>
      <c r="D46" s="81" t="s">
        <v>63</v>
      </c>
      <c r="E46" s="81"/>
      <c r="F46" s="17" t="s">
        <v>64</v>
      </c>
      <c r="G46" s="25"/>
    </row>
    <row r="47" spans="1:7" s="24" customFormat="1" ht="15" customHeight="1" x14ac:dyDescent="0.25">
      <c r="A47" s="5"/>
      <c r="B47" s="79" t="s">
        <v>65</v>
      </c>
      <c r="C47" s="79"/>
      <c r="D47" s="25"/>
      <c r="E47" s="25"/>
      <c r="F47" s="25"/>
      <c r="G47" s="25"/>
    </row>
    <row r="48" spans="1:7" s="24" customFormat="1" ht="15" customHeight="1" x14ac:dyDescent="0.25">
      <c r="A48" s="5"/>
      <c r="B48" s="80" t="s">
        <v>66</v>
      </c>
      <c r="C48" s="80"/>
      <c r="D48" s="81" t="s">
        <v>67</v>
      </c>
      <c r="E48" s="81"/>
      <c r="F48" s="17" t="s">
        <v>19</v>
      </c>
      <c r="G48" s="25"/>
    </row>
    <row r="49" spans="1:7" s="24" customFormat="1" ht="15" customHeight="1" x14ac:dyDescent="0.25">
      <c r="A49" s="5"/>
      <c r="B49" s="79" t="s">
        <v>68</v>
      </c>
      <c r="C49" s="79"/>
      <c r="D49" s="79"/>
      <c r="E49" s="79"/>
      <c r="F49" s="26" t="s">
        <v>19</v>
      </c>
      <c r="G49" s="25"/>
    </row>
    <row r="50" spans="1:7" x14ac:dyDescent="0.2">
      <c r="A50" s="1"/>
      <c r="B50" s="27"/>
      <c r="C50" s="27"/>
      <c r="D50" s="27"/>
      <c r="E50" s="27"/>
      <c r="F50" s="27"/>
      <c r="G50" s="27"/>
    </row>
  </sheetData>
  <mergeCells count="42">
    <mergeCell ref="B44:C44"/>
    <mergeCell ref="B45:C45"/>
    <mergeCell ref="D45:E45"/>
    <mergeCell ref="B49:E49"/>
    <mergeCell ref="B46:C46"/>
    <mergeCell ref="D46:E46"/>
    <mergeCell ref="B47:C47"/>
    <mergeCell ref="B48:C48"/>
    <mergeCell ref="D48:E48"/>
    <mergeCell ref="B41:C41"/>
    <mergeCell ref="B42:C42"/>
    <mergeCell ref="D42:E42"/>
    <mergeCell ref="A40:G40"/>
    <mergeCell ref="B43:C43"/>
    <mergeCell ref="D43:E43"/>
    <mergeCell ref="B34:C34"/>
    <mergeCell ref="B35:C35"/>
    <mergeCell ref="B36:C36"/>
    <mergeCell ref="B37:C37"/>
    <mergeCell ref="B38:C38"/>
    <mergeCell ref="A13:B13"/>
    <mergeCell ref="A14:B14"/>
    <mergeCell ref="A15:B15"/>
    <mergeCell ref="B32:C32"/>
    <mergeCell ref="B33:C33"/>
    <mergeCell ref="A17:B17"/>
    <mergeCell ref="C23:D23"/>
    <mergeCell ref="C27:D27"/>
    <mergeCell ref="B30:C30"/>
    <mergeCell ref="B31:C31"/>
    <mergeCell ref="A16:B16"/>
    <mergeCell ref="A18:B18"/>
    <mergeCell ref="A19:B19"/>
    <mergeCell ref="A20:B20"/>
    <mergeCell ref="A21:B21"/>
    <mergeCell ref="B4:G4"/>
    <mergeCell ref="B5:G5"/>
    <mergeCell ref="B6:G6"/>
    <mergeCell ref="A11:B11"/>
    <mergeCell ref="A12:B12"/>
    <mergeCell ref="B8:G8"/>
    <mergeCell ref="B9:G9"/>
  </mergeCells>
  <pageMargins left="0.70866143703460704" right="0.31496062874794001" top="0.74803149700164795" bottom="0.74803149700164795" header="0.31496062874794001" footer="0.31496062874794001"/>
  <pageSetup paperSize="9" scale="97" fitToHeight="1000" orientation="landscape" r:id="rId1"/>
  <headerFooter>
    <oddHeader>&amp;LГРАНД-Смета, версия 2021.2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opLeftCell="A49" workbookViewId="0">
      <selection activeCell="H51" sqref="H51"/>
    </sheetView>
  </sheetViews>
  <sheetFormatPr defaultRowHeight="15" x14ac:dyDescent="0.25"/>
  <cols>
    <col min="1" max="1" width="4.7109375" customWidth="1"/>
    <col min="2" max="2" width="19" customWidth="1"/>
    <col min="3" max="3" width="38.85546875" customWidth="1"/>
    <col min="4" max="4" width="14.140625" customWidth="1"/>
    <col min="5" max="5" width="13.7109375" customWidth="1"/>
    <col min="6" max="6" width="13" customWidth="1"/>
    <col min="7" max="7" width="13.140625" customWidth="1"/>
    <col min="8" max="8" width="14.28515625" customWidth="1"/>
  </cols>
  <sheetData>
    <row r="1" spans="1:8" x14ac:dyDescent="0.25">
      <c r="A1" s="34"/>
      <c r="B1" s="35"/>
      <c r="C1" s="35"/>
      <c r="D1" s="36"/>
      <c r="E1" s="36"/>
      <c r="F1" s="36"/>
      <c r="G1" s="36"/>
      <c r="H1" s="37" t="s">
        <v>73</v>
      </c>
    </row>
    <row r="2" spans="1:8" x14ac:dyDescent="0.25">
      <c r="A2" s="34"/>
      <c r="B2" s="35" t="s">
        <v>74</v>
      </c>
      <c r="C2" s="87"/>
      <c r="D2" s="88"/>
      <c r="E2" s="88"/>
      <c r="F2" s="88"/>
      <c r="G2" s="88"/>
      <c r="H2" s="36"/>
    </row>
    <row r="3" spans="1:8" x14ac:dyDescent="0.25">
      <c r="A3" s="34"/>
      <c r="B3" s="35"/>
      <c r="C3" s="38"/>
      <c r="D3" s="39" t="s">
        <v>75</v>
      </c>
      <c r="E3" s="40"/>
      <c r="F3" s="41"/>
      <c r="G3" s="41"/>
      <c r="H3" s="36"/>
    </row>
    <row r="4" spans="1:8" x14ac:dyDescent="0.25">
      <c r="A4" s="34"/>
      <c r="B4" s="35" t="s">
        <v>76</v>
      </c>
      <c r="C4" s="42"/>
      <c r="D4" s="36"/>
      <c r="E4" s="43"/>
      <c r="F4" s="36"/>
      <c r="G4" s="36"/>
      <c r="H4" s="36"/>
    </row>
    <row r="5" spans="1:8" x14ac:dyDescent="0.25">
      <c r="A5" s="34"/>
      <c r="B5" s="35"/>
      <c r="C5" s="35"/>
      <c r="D5" s="36"/>
      <c r="E5" s="43"/>
      <c r="F5" s="36"/>
      <c r="G5" s="36"/>
      <c r="H5" s="36"/>
    </row>
    <row r="6" spans="1:8" x14ac:dyDescent="0.25">
      <c r="A6" s="34"/>
      <c r="B6" s="35" t="s">
        <v>77</v>
      </c>
      <c r="C6" s="35"/>
      <c r="D6" s="36"/>
      <c r="E6" s="43"/>
      <c r="F6" s="36"/>
      <c r="G6" s="36"/>
      <c r="H6" s="36"/>
    </row>
    <row r="7" spans="1:8" x14ac:dyDescent="0.25">
      <c r="A7" s="34"/>
      <c r="B7" s="35" t="s">
        <v>78</v>
      </c>
      <c r="C7" s="35"/>
      <c r="D7" s="36"/>
      <c r="E7" s="36"/>
      <c r="F7" s="36"/>
      <c r="G7" s="36"/>
      <c r="H7" s="36"/>
    </row>
    <row r="8" spans="1:8" x14ac:dyDescent="0.25">
      <c r="A8" s="34"/>
      <c r="B8" s="35"/>
      <c r="C8" s="89"/>
      <c r="D8" s="90"/>
      <c r="E8" s="90"/>
      <c r="F8" s="90"/>
      <c r="G8" s="90"/>
      <c r="H8" s="36"/>
    </row>
    <row r="9" spans="1:8" x14ac:dyDescent="0.25">
      <c r="A9" s="34"/>
      <c r="B9" s="35"/>
      <c r="C9" s="35"/>
      <c r="D9" s="43" t="s">
        <v>79</v>
      </c>
      <c r="E9" s="44"/>
      <c r="F9" s="36"/>
      <c r="G9" s="36"/>
      <c r="H9" s="36"/>
    </row>
    <row r="10" spans="1:8" x14ac:dyDescent="0.25">
      <c r="A10" s="34"/>
      <c r="B10" s="35"/>
      <c r="C10" s="35"/>
      <c r="D10" s="36"/>
      <c r="E10" s="43"/>
      <c r="F10" s="36"/>
      <c r="G10" s="36"/>
      <c r="H10" s="36"/>
    </row>
    <row r="11" spans="1:8" x14ac:dyDescent="0.25">
      <c r="A11" s="34"/>
      <c r="B11" s="35" t="s">
        <v>80</v>
      </c>
      <c r="C11" s="35"/>
      <c r="D11" s="44"/>
      <c r="E11" s="44"/>
      <c r="F11" s="44"/>
      <c r="G11" s="44"/>
      <c r="H11" s="36"/>
    </row>
    <row r="12" spans="1:8" x14ac:dyDescent="0.25">
      <c r="A12" s="34"/>
      <c r="B12" s="35"/>
      <c r="C12" s="35"/>
      <c r="D12" s="44"/>
      <c r="E12" s="44"/>
      <c r="F12" s="44"/>
      <c r="G12" s="36"/>
      <c r="H12" s="36"/>
    </row>
    <row r="13" spans="1:8" x14ac:dyDescent="0.25">
      <c r="A13" s="34"/>
      <c r="B13" s="35"/>
      <c r="C13" s="35"/>
      <c r="D13" s="45" t="s">
        <v>81</v>
      </c>
      <c r="E13" s="44"/>
      <c r="F13" s="36"/>
      <c r="G13" s="36"/>
      <c r="H13" s="36"/>
    </row>
    <row r="14" spans="1:8" x14ac:dyDescent="0.25">
      <c r="A14" s="34"/>
      <c r="B14" s="35"/>
      <c r="C14" s="35"/>
      <c r="D14" s="46"/>
      <c r="E14" s="44"/>
      <c r="F14" s="36"/>
      <c r="G14" s="36"/>
      <c r="H14" s="36"/>
    </row>
    <row r="15" spans="1:8" x14ac:dyDescent="0.25">
      <c r="A15" s="34"/>
      <c r="B15" s="35"/>
      <c r="C15" s="89" t="s">
        <v>153</v>
      </c>
      <c r="D15" s="90"/>
      <c r="E15" s="90"/>
      <c r="F15" s="90"/>
      <c r="G15" s="90"/>
      <c r="H15" s="36"/>
    </row>
    <row r="16" spans="1:8" x14ac:dyDescent="0.25">
      <c r="A16" s="34"/>
      <c r="B16" s="35"/>
      <c r="C16" s="35"/>
      <c r="D16" s="47" t="s">
        <v>82</v>
      </c>
      <c r="E16" s="44"/>
      <c r="F16" s="36"/>
      <c r="G16" s="36"/>
      <c r="H16" s="36"/>
    </row>
    <row r="17" spans="1:8" x14ac:dyDescent="0.25">
      <c r="A17" s="34"/>
      <c r="B17" s="35"/>
      <c r="C17" s="35"/>
      <c r="D17" s="44"/>
      <c r="E17" s="44"/>
      <c r="F17" s="44"/>
      <c r="G17" s="44"/>
      <c r="H17" s="36"/>
    </row>
    <row r="18" spans="1:8" x14ac:dyDescent="0.25">
      <c r="A18" s="34"/>
      <c r="B18" s="35" t="s">
        <v>83</v>
      </c>
      <c r="C18" s="35"/>
      <c r="D18" s="46"/>
      <c r="E18" s="36"/>
      <c r="F18" s="36"/>
      <c r="G18" s="36"/>
      <c r="H18" s="36"/>
    </row>
    <row r="19" spans="1:8" x14ac:dyDescent="0.25">
      <c r="A19" s="34"/>
      <c r="B19" s="35"/>
      <c r="C19" s="35"/>
      <c r="D19" s="46"/>
      <c r="E19" s="36"/>
      <c r="F19" s="36"/>
      <c r="G19" s="36"/>
      <c r="H19" s="36"/>
    </row>
    <row r="20" spans="1:8" x14ac:dyDescent="0.25">
      <c r="A20" s="34"/>
      <c r="B20" s="35"/>
      <c r="C20" s="35"/>
      <c r="D20" s="36"/>
      <c r="E20" s="36"/>
      <c r="F20" s="36"/>
      <c r="G20" s="36"/>
      <c r="H20" s="36"/>
    </row>
    <row r="21" spans="1:8" x14ac:dyDescent="0.25">
      <c r="A21" s="91" t="s">
        <v>84</v>
      </c>
      <c r="B21" s="92" t="s">
        <v>85</v>
      </c>
      <c r="C21" s="92" t="s">
        <v>86</v>
      </c>
      <c r="D21" s="93" t="s">
        <v>87</v>
      </c>
      <c r="E21" s="93"/>
      <c r="F21" s="93"/>
      <c r="G21" s="93"/>
      <c r="H21" s="91" t="s">
        <v>88</v>
      </c>
    </row>
    <row r="22" spans="1:8" x14ac:dyDescent="0.25">
      <c r="A22" s="91"/>
      <c r="B22" s="92"/>
      <c r="C22" s="92"/>
      <c r="D22" s="91" t="s">
        <v>89</v>
      </c>
      <c r="E22" s="91" t="s">
        <v>90</v>
      </c>
      <c r="F22" s="91" t="s">
        <v>91</v>
      </c>
      <c r="G22" s="91" t="s">
        <v>92</v>
      </c>
      <c r="H22" s="91"/>
    </row>
    <row r="23" spans="1:8" x14ac:dyDescent="0.25">
      <c r="A23" s="91"/>
      <c r="B23" s="92"/>
      <c r="C23" s="92"/>
      <c r="D23" s="91"/>
      <c r="E23" s="91"/>
      <c r="F23" s="91"/>
      <c r="G23" s="91"/>
      <c r="H23" s="91"/>
    </row>
    <row r="24" spans="1:8" x14ac:dyDescent="0.25">
      <c r="A24" s="91"/>
      <c r="B24" s="92"/>
      <c r="C24" s="92"/>
      <c r="D24" s="91"/>
      <c r="E24" s="91"/>
      <c r="F24" s="91"/>
      <c r="G24" s="91"/>
      <c r="H24" s="91"/>
    </row>
    <row r="25" spans="1:8" x14ac:dyDescent="0.25">
      <c r="A25" s="48">
        <v>1</v>
      </c>
      <c r="B25" s="49">
        <v>2</v>
      </c>
      <c r="C25" s="49">
        <v>3</v>
      </c>
      <c r="D25" s="48">
        <v>4</v>
      </c>
      <c r="E25" s="48">
        <v>5</v>
      </c>
      <c r="F25" s="48">
        <v>6</v>
      </c>
      <c r="G25" s="48">
        <v>7</v>
      </c>
      <c r="H25" s="48">
        <v>8</v>
      </c>
    </row>
    <row r="26" spans="1:8" x14ac:dyDescent="0.25">
      <c r="A26" s="85" t="s">
        <v>93</v>
      </c>
      <c r="B26" s="86"/>
      <c r="C26" s="86"/>
      <c r="D26" s="86"/>
      <c r="E26" s="86"/>
      <c r="F26" s="86"/>
      <c r="G26" s="86"/>
      <c r="H26" s="86"/>
    </row>
    <row r="27" spans="1:8" x14ac:dyDescent="0.25">
      <c r="A27" s="50">
        <v>1</v>
      </c>
      <c r="B27" s="51">
        <v>2</v>
      </c>
      <c r="C27" s="51" t="s">
        <v>94</v>
      </c>
      <c r="D27" s="52">
        <v>15975050</v>
      </c>
      <c r="E27" s="52">
        <v>8768860</v>
      </c>
      <c r="F27" s="52">
        <v>26661240</v>
      </c>
      <c r="G27" s="53"/>
      <c r="H27" s="52">
        <v>51405150</v>
      </c>
    </row>
    <row r="28" spans="1:8" x14ac:dyDescent="0.25">
      <c r="A28" s="54"/>
      <c r="B28" s="83" t="s">
        <v>95</v>
      </c>
      <c r="C28" s="84"/>
      <c r="D28" s="52">
        <v>15975050</v>
      </c>
      <c r="E28" s="52">
        <v>8768860</v>
      </c>
      <c r="F28" s="52">
        <v>26661240</v>
      </c>
      <c r="G28" s="53"/>
      <c r="H28" s="52">
        <v>51405150</v>
      </c>
    </row>
    <row r="29" spans="1:8" x14ac:dyDescent="0.25">
      <c r="A29" s="85" t="s">
        <v>96</v>
      </c>
      <c r="B29" s="86"/>
      <c r="C29" s="86"/>
      <c r="D29" s="86"/>
      <c r="E29" s="86"/>
      <c r="F29" s="86"/>
      <c r="G29" s="86"/>
      <c r="H29" s="86"/>
    </row>
    <row r="30" spans="1:8" x14ac:dyDescent="0.25">
      <c r="A30" s="50">
        <v>2</v>
      </c>
      <c r="B30" s="51" t="s">
        <v>97</v>
      </c>
      <c r="C30" s="51" t="s">
        <v>98</v>
      </c>
      <c r="D30" s="52">
        <v>139907</v>
      </c>
      <c r="E30" s="53"/>
      <c r="F30" s="53"/>
      <c r="G30" s="53"/>
      <c r="H30" s="52">
        <v>139907</v>
      </c>
    </row>
    <row r="31" spans="1:8" x14ac:dyDescent="0.25">
      <c r="A31" s="54"/>
      <c r="B31" s="83" t="s">
        <v>99</v>
      </c>
      <c r="C31" s="84"/>
      <c r="D31" s="52">
        <v>139907</v>
      </c>
      <c r="E31" s="53"/>
      <c r="F31" s="53"/>
      <c r="G31" s="53"/>
      <c r="H31" s="52">
        <v>139907</v>
      </c>
    </row>
    <row r="32" spans="1:8" x14ac:dyDescent="0.25">
      <c r="A32" s="85" t="s">
        <v>100</v>
      </c>
      <c r="B32" s="86"/>
      <c r="C32" s="86"/>
      <c r="D32" s="86"/>
      <c r="E32" s="86"/>
      <c r="F32" s="86"/>
      <c r="G32" s="86"/>
      <c r="H32" s="86"/>
    </row>
    <row r="33" spans="1:8" x14ac:dyDescent="0.25">
      <c r="A33" s="54"/>
      <c r="B33" s="83" t="s">
        <v>101</v>
      </c>
      <c r="C33" s="84"/>
      <c r="D33" s="52">
        <v>16114957</v>
      </c>
      <c r="E33" s="52">
        <v>8768860</v>
      </c>
      <c r="F33" s="52">
        <v>26661240</v>
      </c>
      <c r="G33" s="53"/>
      <c r="H33" s="52">
        <v>51545057</v>
      </c>
    </row>
    <row r="34" spans="1:8" x14ac:dyDescent="0.25">
      <c r="A34" s="85" t="s">
        <v>102</v>
      </c>
      <c r="B34" s="86"/>
      <c r="C34" s="86"/>
      <c r="D34" s="86"/>
      <c r="E34" s="86"/>
      <c r="F34" s="86"/>
      <c r="G34" s="86"/>
      <c r="H34" s="86"/>
    </row>
    <row r="35" spans="1:8" ht="51" x14ac:dyDescent="0.25">
      <c r="A35" s="50">
        <v>3</v>
      </c>
      <c r="B35" s="51" t="s">
        <v>103</v>
      </c>
      <c r="C35" s="51" t="s">
        <v>104</v>
      </c>
      <c r="D35" s="52" t="s">
        <v>105</v>
      </c>
      <c r="E35" s="52" t="s">
        <v>106</v>
      </c>
      <c r="F35" s="53"/>
      <c r="G35" s="53"/>
      <c r="H35" s="52">
        <v>637026</v>
      </c>
    </row>
    <row r="36" spans="1:8" x14ac:dyDescent="0.25">
      <c r="A36" s="54"/>
      <c r="B36" s="83" t="s">
        <v>107</v>
      </c>
      <c r="C36" s="84"/>
      <c r="D36" s="52">
        <v>412543</v>
      </c>
      <c r="E36" s="52">
        <v>224483</v>
      </c>
      <c r="F36" s="53"/>
      <c r="G36" s="53"/>
      <c r="H36" s="52">
        <v>637026</v>
      </c>
    </row>
    <row r="37" spans="1:8" x14ac:dyDescent="0.25">
      <c r="A37" s="54"/>
      <c r="B37" s="83" t="s">
        <v>108</v>
      </c>
      <c r="C37" s="84"/>
      <c r="D37" s="52">
        <v>16527500</v>
      </c>
      <c r="E37" s="52">
        <v>8993343</v>
      </c>
      <c r="F37" s="52">
        <v>26661240</v>
      </c>
      <c r="G37" s="53"/>
      <c r="H37" s="52">
        <v>52182083</v>
      </c>
    </row>
    <row r="38" spans="1:8" x14ac:dyDescent="0.25">
      <c r="A38" s="85" t="s">
        <v>109</v>
      </c>
      <c r="B38" s="86"/>
      <c r="C38" s="86"/>
      <c r="D38" s="86"/>
      <c r="E38" s="86"/>
      <c r="F38" s="86"/>
      <c r="G38" s="86"/>
      <c r="H38" s="86"/>
    </row>
    <row r="39" spans="1:8" x14ac:dyDescent="0.25">
      <c r="A39" s="50">
        <v>4</v>
      </c>
      <c r="B39" s="51" t="s">
        <v>110</v>
      </c>
      <c r="C39" s="51" t="s">
        <v>20</v>
      </c>
      <c r="D39" s="53"/>
      <c r="E39" s="53"/>
      <c r="F39" s="53"/>
      <c r="G39" s="52">
        <v>3977123</v>
      </c>
      <c r="H39" s="52">
        <v>3977123</v>
      </c>
    </row>
    <row r="40" spans="1:8" ht="89.25" x14ac:dyDescent="0.25">
      <c r="A40" s="50">
        <v>5</v>
      </c>
      <c r="B40" s="51" t="s">
        <v>111</v>
      </c>
      <c r="C40" s="51" t="s">
        <v>112</v>
      </c>
      <c r="D40" s="52" t="s">
        <v>113</v>
      </c>
      <c r="E40" s="52" t="s">
        <v>114</v>
      </c>
      <c r="F40" s="53"/>
      <c r="G40" s="53"/>
      <c r="H40" s="52">
        <v>9005</v>
      </c>
    </row>
    <row r="41" spans="1:8" x14ac:dyDescent="0.25">
      <c r="A41" s="54"/>
      <c r="B41" s="83" t="s">
        <v>115</v>
      </c>
      <c r="C41" s="84"/>
      <c r="D41" s="52">
        <v>3483</v>
      </c>
      <c r="E41" s="52">
        <v>5522</v>
      </c>
      <c r="F41" s="53"/>
      <c r="G41" s="52">
        <v>3977123</v>
      </c>
      <c r="H41" s="52">
        <v>3986128</v>
      </c>
    </row>
    <row r="42" spans="1:8" x14ac:dyDescent="0.25">
      <c r="A42" s="54"/>
      <c r="B42" s="83" t="s">
        <v>116</v>
      </c>
      <c r="C42" s="84"/>
      <c r="D42" s="52">
        <v>16530983</v>
      </c>
      <c r="E42" s="52">
        <v>8998865</v>
      </c>
      <c r="F42" s="52">
        <v>26661240</v>
      </c>
      <c r="G42" s="52">
        <v>3977123</v>
      </c>
      <c r="H42" s="52">
        <v>56168211</v>
      </c>
    </row>
    <row r="43" spans="1:8" x14ac:dyDescent="0.25">
      <c r="A43" s="85" t="s">
        <v>117</v>
      </c>
      <c r="B43" s="86"/>
      <c r="C43" s="86"/>
      <c r="D43" s="86"/>
      <c r="E43" s="86"/>
      <c r="F43" s="86"/>
      <c r="G43" s="86"/>
      <c r="H43" s="86"/>
    </row>
    <row r="44" spans="1:8" ht="63.75" x14ac:dyDescent="0.25">
      <c r="A44" s="50">
        <v>6</v>
      </c>
      <c r="B44" s="51" t="s">
        <v>118</v>
      </c>
      <c r="C44" s="51" t="s">
        <v>119</v>
      </c>
      <c r="D44" s="53"/>
      <c r="E44" s="53"/>
      <c r="F44" s="53"/>
      <c r="G44" s="52" t="s">
        <v>120</v>
      </c>
      <c r="H44" s="52">
        <v>1116889</v>
      </c>
    </row>
    <row r="45" spans="1:8" x14ac:dyDescent="0.25">
      <c r="A45" s="54"/>
      <c r="B45" s="83" t="s">
        <v>121</v>
      </c>
      <c r="C45" s="84"/>
      <c r="D45" s="53"/>
      <c r="E45" s="53"/>
      <c r="F45" s="53"/>
      <c r="G45" s="52">
        <v>1116889</v>
      </c>
      <c r="H45" s="52">
        <v>1116889</v>
      </c>
    </row>
    <row r="46" spans="1:8" x14ac:dyDescent="0.25">
      <c r="A46" s="85" t="s">
        <v>122</v>
      </c>
      <c r="B46" s="86"/>
      <c r="C46" s="86"/>
      <c r="D46" s="86"/>
      <c r="E46" s="86"/>
      <c r="F46" s="86"/>
      <c r="G46" s="86"/>
      <c r="H46" s="86"/>
    </row>
    <row r="47" spans="1:8" ht="38.25" x14ac:dyDescent="0.25">
      <c r="A47" s="50">
        <v>7</v>
      </c>
      <c r="B47" s="51" t="s">
        <v>123</v>
      </c>
      <c r="C47" s="51" t="s">
        <v>124</v>
      </c>
      <c r="D47" s="53"/>
      <c r="E47" s="53"/>
      <c r="F47" s="53"/>
      <c r="G47" s="52" t="s">
        <v>125</v>
      </c>
      <c r="H47" s="52">
        <v>1664856</v>
      </c>
    </row>
    <row r="48" spans="1:8" ht="25.5" x14ac:dyDescent="0.25">
      <c r="A48" s="50">
        <v>8</v>
      </c>
      <c r="B48" s="51" t="s">
        <v>126</v>
      </c>
      <c r="C48" s="51" t="s">
        <v>127</v>
      </c>
      <c r="D48" s="53"/>
      <c r="E48" s="53"/>
      <c r="F48" s="53"/>
      <c r="G48" s="52">
        <v>449300</v>
      </c>
      <c r="H48" s="52">
        <v>449300</v>
      </c>
    </row>
    <row r="49" spans="1:8" ht="38.25" x14ac:dyDescent="0.25">
      <c r="A49" s="50">
        <v>9</v>
      </c>
      <c r="B49" s="51" t="s">
        <v>128</v>
      </c>
      <c r="C49" s="51" t="s">
        <v>129</v>
      </c>
      <c r="D49" s="53"/>
      <c r="E49" s="53"/>
      <c r="F49" s="53"/>
      <c r="G49" s="52" t="s">
        <v>130</v>
      </c>
      <c r="H49" s="52">
        <v>112336</v>
      </c>
    </row>
    <row r="50" spans="1:8" x14ac:dyDescent="0.25">
      <c r="A50" s="54"/>
      <c r="B50" s="83" t="s">
        <v>131</v>
      </c>
      <c r="C50" s="84"/>
      <c r="D50" s="53"/>
      <c r="E50" s="53"/>
      <c r="F50" s="53"/>
      <c r="G50" s="52">
        <v>2226492</v>
      </c>
      <c r="H50" s="52">
        <v>2226492</v>
      </c>
    </row>
    <row r="51" spans="1:8" x14ac:dyDescent="0.25">
      <c r="A51" s="54"/>
      <c r="B51" s="83" t="s">
        <v>132</v>
      </c>
      <c r="C51" s="84"/>
      <c r="D51" s="52">
        <v>16530983</v>
      </c>
      <c r="E51" s="52">
        <v>8998865</v>
      </c>
      <c r="F51" s="52">
        <v>26661240</v>
      </c>
      <c r="G51" s="52">
        <v>7320504</v>
      </c>
      <c r="H51" s="52">
        <v>59511592</v>
      </c>
    </row>
    <row r="52" spans="1:8" x14ac:dyDescent="0.25">
      <c r="A52" s="85" t="s">
        <v>133</v>
      </c>
      <c r="B52" s="86"/>
      <c r="C52" s="86"/>
      <c r="D52" s="86"/>
      <c r="E52" s="86"/>
      <c r="F52" s="86"/>
      <c r="G52" s="86"/>
      <c r="H52" s="86"/>
    </row>
    <row r="53" spans="1:8" ht="38.25" x14ac:dyDescent="0.25">
      <c r="A53" s="50">
        <v>10</v>
      </c>
      <c r="B53" s="51" t="s">
        <v>134</v>
      </c>
      <c r="C53" s="51" t="s">
        <v>135</v>
      </c>
      <c r="D53" s="52" t="s">
        <v>136</v>
      </c>
      <c r="E53" s="52" t="s">
        <v>137</v>
      </c>
      <c r="F53" s="52" t="s">
        <v>138</v>
      </c>
      <c r="G53" s="52" t="s">
        <v>139</v>
      </c>
      <c r="H53" s="52">
        <v>1718552</v>
      </c>
    </row>
    <row r="54" spans="1:8" x14ac:dyDescent="0.25">
      <c r="A54" s="54"/>
      <c r="B54" s="83" t="s">
        <v>140</v>
      </c>
      <c r="C54" s="84"/>
      <c r="D54" s="52">
        <v>495929</v>
      </c>
      <c r="E54" s="52">
        <v>269966</v>
      </c>
      <c r="F54" s="52">
        <v>799837</v>
      </c>
      <c r="G54" s="52">
        <v>152820</v>
      </c>
      <c r="H54" s="52">
        <v>1718552</v>
      </c>
    </row>
    <row r="55" spans="1:8" x14ac:dyDescent="0.25">
      <c r="A55" s="54"/>
      <c r="B55" s="83" t="s">
        <v>141</v>
      </c>
      <c r="C55" s="84"/>
      <c r="D55" s="52">
        <v>17026912</v>
      </c>
      <c r="E55" s="52">
        <v>9268831</v>
      </c>
      <c r="F55" s="52">
        <v>27461077</v>
      </c>
      <c r="G55" s="52">
        <v>7473324</v>
      </c>
      <c r="H55" s="52">
        <v>61230144</v>
      </c>
    </row>
    <row r="56" spans="1:8" x14ac:dyDescent="0.25">
      <c r="A56" s="85" t="s">
        <v>142</v>
      </c>
      <c r="B56" s="86"/>
      <c r="C56" s="86"/>
      <c r="D56" s="86"/>
      <c r="E56" s="86"/>
      <c r="F56" s="86"/>
      <c r="G56" s="86"/>
      <c r="H56" s="86"/>
    </row>
    <row r="57" spans="1:8" ht="51" x14ac:dyDescent="0.25">
      <c r="A57" s="50">
        <v>11</v>
      </c>
      <c r="B57" s="51" t="s">
        <v>143</v>
      </c>
      <c r="C57" s="51" t="s">
        <v>144</v>
      </c>
      <c r="D57" s="52" t="s">
        <v>145</v>
      </c>
      <c r="E57" s="52" t="s">
        <v>146</v>
      </c>
      <c r="F57" s="52" t="s">
        <v>147</v>
      </c>
      <c r="G57" s="52" t="s">
        <v>148</v>
      </c>
      <c r="H57" s="52">
        <v>11913057</v>
      </c>
    </row>
    <row r="58" spans="1:8" x14ac:dyDescent="0.25">
      <c r="A58" s="54"/>
      <c r="B58" s="83" t="s">
        <v>149</v>
      </c>
      <c r="C58" s="84"/>
      <c r="D58" s="52">
        <v>3405382</v>
      </c>
      <c r="E58" s="52">
        <v>1853766</v>
      </c>
      <c r="F58" s="52">
        <v>5492215</v>
      </c>
      <c r="G58" s="52">
        <v>1161694</v>
      </c>
      <c r="H58" s="52">
        <v>11913057</v>
      </c>
    </row>
    <row r="59" spans="1:8" x14ac:dyDescent="0.25">
      <c r="A59" s="54"/>
      <c r="B59" s="83" t="s">
        <v>150</v>
      </c>
      <c r="C59" s="84"/>
      <c r="D59" s="52">
        <v>20432294</v>
      </c>
      <c r="E59" s="52">
        <v>11122597</v>
      </c>
      <c r="F59" s="52">
        <v>32953292</v>
      </c>
      <c r="G59" s="52">
        <v>8635018</v>
      </c>
      <c r="H59" s="55">
        <v>73143201</v>
      </c>
    </row>
  </sheetData>
  <mergeCells count="35">
    <mergeCell ref="A26:H26"/>
    <mergeCell ref="C2:G2"/>
    <mergeCell ref="C8:G8"/>
    <mergeCell ref="C15:G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A43:H43"/>
    <mergeCell ref="B28:C28"/>
    <mergeCell ref="A29:H29"/>
    <mergeCell ref="B31:C31"/>
    <mergeCell ref="A32:H32"/>
    <mergeCell ref="B33:C33"/>
    <mergeCell ref="A34:H34"/>
    <mergeCell ref="B36:C36"/>
    <mergeCell ref="B37:C37"/>
    <mergeCell ref="A38:H38"/>
    <mergeCell ref="B41:C41"/>
    <mergeCell ref="B42:C42"/>
    <mergeCell ref="B55:C55"/>
    <mergeCell ref="A56:H56"/>
    <mergeCell ref="B58:C58"/>
    <mergeCell ref="B59:C59"/>
    <mergeCell ref="B45:C45"/>
    <mergeCell ref="A46:H46"/>
    <mergeCell ref="B50:C50"/>
    <mergeCell ref="B51:C51"/>
    <mergeCell ref="A52:H52"/>
    <mergeCell ref="B54:C54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workbookViewId="0">
      <selection activeCell="C15" sqref="C15:G15"/>
    </sheetView>
  </sheetViews>
  <sheetFormatPr defaultRowHeight="15" x14ac:dyDescent="0.25"/>
  <cols>
    <col min="1" max="1" width="4.85546875" customWidth="1"/>
    <col min="2" max="2" width="18.5703125" customWidth="1"/>
    <col min="3" max="3" width="40" customWidth="1"/>
    <col min="4" max="4" width="13.85546875" customWidth="1"/>
    <col min="5" max="5" width="12.5703125" customWidth="1"/>
    <col min="6" max="6" width="11.42578125" customWidth="1"/>
    <col min="7" max="7" width="17" customWidth="1"/>
    <col min="8" max="8" width="11.85546875" customWidth="1"/>
  </cols>
  <sheetData>
    <row r="1" spans="1:8" x14ac:dyDescent="0.25">
      <c r="A1" s="34"/>
      <c r="B1" s="35"/>
      <c r="C1" s="35"/>
      <c r="D1" s="36"/>
      <c r="E1" s="36"/>
      <c r="F1" s="36"/>
      <c r="G1" s="36"/>
      <c r="H1" s="37" t="s">
        <v>73</v>
      </c>
    </row>
    <row r="2" spans="1:8" x14ac:dyDescent="0.25">
      <c r="A2" s="34"/>
      <c r="B2" s="35" t="s">
        <v>74</v>
      </c>
      <c r="C2" s="87"/>
      <c r="D2" s="88"/>
      <c r="E2" s="88"/>
      <c r="F2" s="88"/>
      <c r="G2" s="88"/>
      <c r="H2" s="36"/>
    </row>
    <row r="3" spans="1:8" x14ac:dyDescent="0.25">
      <c r="A3" s="34"/>
      <c r="B3" s="35"/>
      <c r="C3" s="38"/>
      <c r="D3" s="39" t="s">
        <v>75</v>
      </c>
      <c r="E3" s="40"/>
      <c r="F3" s="41"/>
      <c r="G3" s="41"/>
      <c r="H3" s="36"/>
    </row>
    <row r="4" spans="1:8" x14ac:dyDescent="0.25">
      <c r="A4" s="34"/>
      <c r="B4" s="35" t="s">
        <v>76</v>
      </c>
      <c r="C4" s="42"/>
      <c r="D4" s="36"/>
      <c r="E4" s="43"/>
      <c r="F4" s="36"/>
      <c r="G4" s="36"/>
      <c r="H4" s="36"/>
    </row>
    <row r="5" spans="1:8" x14ac:dyDescent="0.25">
      <c r="A5" s="34"/>
      <c r="B5" s="35"/>
      <c r="C5" s="35"/>
      <c r="D5" s="36"/>
      <c r="E5" s="43"/>
      <c r="F5" s="36"/>
      <c r="G5" s="36"/>
      <c r="H5" s="36"/>
    </row>
    <row r="6" spans="1:8" x14ac:dyDescent="0.25">
      <c r="A6" s="34"/>
      <c r="B6" s="35" t="s">
        <v>151</v>
      </c>
      <c r="C6" s="35"/>
      <c r="D6" s="36"/>
      <c r="E6" s="43"/>
      <c r="F6" s="36"/>
      <c r="G6" s="36"/>
      <c r="H6" s="36"/>
    </row>
    <row r="7" spans="1:8" x14ac:dyDescent="0.25">
      <c r="A7" s="34"/>
      <c r="B7" s="35" t="s">
        <v>152</v>
      </c>
      <c r="C7" s="35"/>
      <c r="D7" s="36"/>
      <c r="E7" s="36"/>
      <c r="F7" s="36"/>
      <c r="G7" s="36"/>
      <c r="H7" s="36"/>
    </row>
    <row r="8" spans="1:8" x14ac:dyDescent="0.25">
      <c r="A8" s="34"/>
      <c r="B8" s="35"/>
      <c r="C8" s="89"/>
      <c r="D8" s="90"/>
      <c r="E8" s="90"/>
      <c r="F8" s="90"/>
      <c r="G8" s="90"/>
      <c r="H8" s="36"/>
    </row>
    <row r="9" spans="1:8" x14ac:dyDescent="0.25">
      <c r="A9" s="34"/>
      <c r="B9" s="35"/>
      <c r="C9" s="35"/>
      <c r="D9" s="43" t="s">
        <v>79</v>
      </c>
      <c r="E9" s="44"/>
      <c r="F9" s="36"/>
      <c r="G9" s="36"/>
      <c r="H9" s="36"/>
    </row>
    <row r="10" spans="1:8" x14ac:dyDescent="0.25">
      <c r="A10" s="34"/>
      <c r="B10" s="35"/>
      <c r="C10" s="35"/>
      <c r="D10" s="36"/>
      <c r="E10" s="43"/>
      <c r="F10" s="36"/>
      <c r="G10" s="36"/>
      <c r="H10" s="36"/>
    </row>
    <row r="11" spans="1:8" x14ac:dyDescent="0.25">
      <c r="A11" s="34"/>
      <c r="B11" s="35" t="s">
        <v>80</v>
      </c>
      <c r="C11" s="35"/>
      <c r="D11" s="44"/>
      <c r="E11" s="44"/>
      <c r="F11" s="44"/>
      <c r="G11" s="44"/>
      <c r="H11" s="36"/>
    </row>
    <row r="12" spans="1:8" x14ac:dyDescent="0.25">
      <c r="A12" s="34"/>
      <c r="B12" s="35"/>
      <c r="C12" s="35"/>
      <c r="D12" s="44"/>
      <c r="E12" s="44"/>
      <c r="F12" s="44"/>
      <c r="G12" s="36"/>
      <c r="H12" s="36"/>
    </row>
    <row r="13" spans="1:8" x14ac:dyDescent="0.25">
      <c r="A13" s="34"/>
      <c r="B13" s="35"/>
      <c r="C13" s="35"/>
      <c r="D13" s="45" t="s">
        <v>81</v>
      </c>
      <c r="E13" s="44"/>
      <c r="F13" s="36"/>
      <c r="G13" s="36"/>
      <c r="H13" s="36"/>
    </row>
    <row r="14" spans="1:8" x14ac:dyDescent="0.25">
      <c r="A14" s="34"/>
      <c r="B14" s="35"/>
      <c r="C14" s="35"/>
      <c r="D14" s="46"/>
      <c r="E14" s="44"/>
      <c r="F14" s="36"/>
      <c r="G14" s="36"/>
      <c r="H14" s="36"/>
    </row>
    <row r="15" spans="1:8" x14ac:dyDescent="0.25">
      <c r="A15" s="34"/>
      <c r="B15" s="35"/>
      <c r="C15" s="89" t="s">
        <v>153</v>
      </c>
      <c r="D15" s="90"/>
      <c r="E15" s="90"/>
      <c r="F15" s="90"/>
      <c r="G15" s="90"/>
      <c r="H15" s="36"/>
    </row>
    <row r="16" spans="1:8" x14ac:dyDescent="0.25">
      <c r="A16" s="34"/>
      <c r="B16" s="35"/>
      <c r="C16" s="35"/>
      <c r="D16" s="47" t="s">
        <v>82</v>
      </c>
      <c r="E16" s="44"/>
      <c r="F16" s="36"/>
      <c r="G16" s="36"/>
      <c r="H16" s="36"/>
    </row>
    <row r="17" spans="1:8" x14ac:dyDescent="0.25">
      <c r="A17" s="34"/>
      <c r="B17" s="35"/>
      <c r="C17" s="35"/>
      <c r="D17" s="44"/>
      <c r="E17" s="44"/>
      <c r="F17" s="44"/>
      <c r="G17" s="44"/>
      <c r="H17" s="36"/>
    </row>
    <row r="18" spans="1:8" x14ac:dyDescent="0.25">
      <c r="A18" s="34"/>
      <c r="B18" s="35" t="s">
        <v>83</v>
      </c>
      <c r="C18" s="35"/>
      <c r="D18" s="46"/>
      <c r="E18" s="36"/>
      <c r="F18" s="36"/>
      <c r="G18" s="36"/>
      <c r="H18" s="36"/>
    </row>
    <row r="19" spans="1:8" x14ac:dyDescent="0.25">
      <c r="A19" s="34"/>
      <c r="B19" s="35"/>
      <c r="C19" s="35"/>
      <c r="D19" s="46"/>
      <c r="E19" s="36"/>
      <c r="F19" s="36"/>
      <c r="G19" s="36"/>
      <c r="H19" s="36"/>
    </row>
    <row r="20" spans="1:8" x14ac:dyDescent="0.25">
      <c r="A20" s="34"/>
      <c r="B20" s="35"/>
      <c r="C20" s="35"/>
      <c r="D20" s="36"/>
      <c r="E20" s="36"/>
      <c r="F20" s="36"/>
      <c r="G20" s="36"/>
      <c r="H20" s="36"/>
    </row>
    <row r="21" spans="1:8" x14ac:dyDescent="0.25">
      <c r="A21" s="91" t="s">
        <v>84</v>
      </c>
      <c r="B21" s="92" t="s">
        <v>85</v>
      </c>
      <c r="C21" s="92" t="s">
        <v>86</v>
      </c>
      <c r="D21" s="93" t="s">
        <v>154</v>
      </c>
      <c r="E21" s="93"/>
      <c r="F21" s="93"/>
      <c r="G21" s="93"/>
      <c r="H21" s="91" t="s">
        <v>155</v>
      </c>
    </row>
    <row r="22" spans="1:8" x14ac:dyDescent="0.25">
      <c r="A22" s="91"/>
      <c r="B22" s="92"/>
      <c r="C22" s="92"/>
      <c r="D22" s="91" t="s">
        <v>89</v>
      </c>
      <c r="E22" s="91" t="s">
        <v>90</v>
      </c>
      <c r="F22" s="91" t="s">
        <v>91</v>
      </c>
      <c r="G22" s="91" t="s">
        <v>92</v>
      </c>
      <c r="H22" s="91"/>
    </row>
    <row r="23" spans="1:8" x14ac:dyDescent="0.25">
      <c r="A23" s="91"/>
      <c r="B23" s="92"/>
      <c r="C23" s="92"/>
      <c r="D23" s="91"/>
      <c r="E23" s="91"/>
      <c r="F23" s="91"/>
      <c r="G23" s="91"/>
      <c r="H23" s="91"/>
    </row>
    <row r="24" spans="1:8" x14ac:dyDescent="0.25">
      <c r="A24" s="91"/>
      <c r="B24" s="92"/>
      <c r="C24" s="92"/>
      <c r="D24" s="91"/>
      <c r="E24" s="91"/>
      <c r="F24" s="91"/>
      <c r="G24" s="91"/>
      <c r="H24" s="91"/>
    </row>
    <row r="25" spans="1:8" x14ac:dyDescent="0.25">
      <c r="A25" s="48">
        <v>1</v>
      </c>
      <c r="B25" s="49">
        <v>2</v>
      </c>
      <c r="C25" s="49">
        <v>3</v>
      </c>
      <c r="D25" s="48">
        <v>4</v>
      </c>
      <c r="E25" s="48">
        <v>5</v>
      </c>
      <c r="F25" s="48">
        <v>6</v>
      </c>
      <c r="G25" s="48">
        <v>7</v>
      </c>
      <c r="H25" s="48">
        <v>8</v>
      </c>
    </row>
    <row r="26" spans="1:8" x14ac:dyDescent="0.25">
      <c r="A26" s="85" t="s">
        <v>93</v>
      </c>
      <c r="B26" s="86"/>
      <c r="C26" s="86"/>
      <c r="D26" s="86"/>
      <c r="E26" s="86"/>
      <c r="F26" s="86"/>
      <c r="G26" s="86"/>
      <c r="H26" s="86"/>
    </row>
    <row r="27" spans="1:8" x14ac:dyDescent="0.25">
      <c r="A27" s="50">
        <v>1</v>
      </c>
      <c r="B27" s="51">
        <v>2</v>
      </c>
      <c r="C27" s="51" t="s">
        <v>94</v>
      </c>
      <c r="D27" s="52">
        <v>15975.05</v>
      </c>
      <c r="E27" s="52">
        <v>8768.86</v>
      </c>
      <c r="F27" s="52">
        <v>26661.24</v>
      </c>
      <c r="G27" s="53"/>
      <c r="H27" s="52">
        <v>51405.15</v>
      </c>
    </row>
    <row r="28" spans="1:8" x14ac:dyDescent="0.25">
      <c r="A28" s="54"/>
      <c r="B28" s="83" t="s">
        <v>95</v>
      </c>
      <c r="C28" s="84"/>
      <c r="D28" s="52">
        <v>15975.05</v>
      </c>
      <c r="E28" s="52">
        <v>8768.86</v>
      </c>
      <c r="F28" s="52">
        <v>26661.24</v>
      </c>
      <c r="G28" s="53"/>
      <c r="H28" s="52">
        <v>51405.15</v>
      </c>
    </row>
    <row r="29" spans="1:8" x14ac:dyDescent="0.25">
      <c r="A29" s="85" t="s">
        <v>96</v>
      </c>
      <c r="B29" s="86"/>
      <c r="C29" s="86"/>
      <c r="D29" s="86"/>
      <c r="E29" s="86"/>
      <c r="F29" s="86"/>
      <c r="G29" s="86"/>
      <c r="H29" s="86"/>
    </row>
    <row r="30" spans="1:8" x14ac:dyDescent="0.25">
      <c r="A30" s="50">
        <v>2</v>
      </c>
      <c r="B30" s="51" t="s">
        <v>97</v>
      </c>
      <c r="C30" s="51" t="s">
        <v>98</v>
      </c>
      <c r="D30" s="52">
        <v>139.91</v>
      </c>
      <c r="E30" s="53"/>
      <c r="F30" s="53"/>
      <c r="G30" s="53"/>
      <c r="H30" s="52">
        <v>139.91</v>
      </c>
    </row>
    <row r="31" spans="1:8" x14ac:dyDescent="0.25">
      <c r="A31" s="54"/>
      <c r="B31" s="83" t="s">
        <v>99</v>
      </c>
      <c r="C31" s="84"/>
      <c r="D31" s="52">
        <v>139.91</v>
      </c>
      <c r="E31" s="53"/>
      <c r="F31" s="53"/>
      <c r="G31" s="53"/>
      <c r="H31" s="52">
        <v>139.91</v>
      </c>
    </row>
    <row r="32" spans="1:8" x14ac:dyDescent="0.25">
      <c r="A32" s="85" t="s">
        <v>100</v>
      </c>
      <c r="B32" s="86"/>
      <c r="C32" s="86"/>
      <c r="D32" s="86"/>
      <c r="E32" s="86"/>
      <c r="F32" s="86"/>
      <c r="G32" s="86"/>
      <c r="H32" s="86"/>
    </row>
    <row r="33" spans="1:8" x14ac:dyDescent="0.25">
      <c r="A33" s="54"/>
      <c r="B33" s="83" t="s">
        <v>101</v>
      </c>
      <c r="C33" s="84"/>
      <c r="D33" s="52">
        <v>16114.96</v>
      </c>
      <c r="E33" s="52">
        <v>8768.86</v>
      </c>
      <c r="F33" s="52">
        <v>26661.24</v>
      </c>
      <c r="G33" s="53"/>
      <c r="H33" s="52">
        <v>51545.06</v>
      </c>
    </row>
    <row r="34" spans="1:8" x14ac:dyDescent="0.25">
      <c r="A34" s="85" t="s">
        <v>102</v>
      </c>
      <c r="B34" s="86"/>
      <c r="C34" s="86"/>
      <c r="D34" s="86"/>
      <c r="E34" s="86"/>
      <c r="F34" s="86"/>
      <c r="G34" s="86"/>
      <c r="H34" s="86"/>
    </row>
    <row r="35" spans="1:8" ht="51" x14ac:dyDescent="0.25">
      <c r="A35" s="50">
        <v>3</v>
      </c>
      <c r="B35" s="51" t="s">
        <v>103</v>
      </c>
      <c r="C35" s="51" t="s">
        <v>104</v>
      </c>
      <c r="D35" s="52" t="s">
        <v>156</v>
      </c>
      <c r="E35" s="52" t="s">
        <v>157</v>
      </c>
      <c r="F35" s="53"/>
      <c r="G35" s="53"/>
      <c r="H35" s="52">
        <v>637.02</v>
      </c>
    </row>
    <row r="36" spans="1:8" x14ac:dyDescent="0.25">
      <c r="A36" s="54"/>
      <c r="B36" s="83" t="s">
        <v>107</v>
      </c>
      <c r="C36" s="84"/>
      <c r="D36" s="52">
        <v>412.54</v>
      </c>
      <c r="E36" s="52">
        <v>224.48</v>
      </c>
      <c r="F36" s="53"/>
      <c r="G36" s="53"/>
      <c r="H36" s="52">
        <v>637.02</v>
      </c>
    </row>
    <row r="37" spans="1:8" x14ac:dyDescent="0.25">
      <c r="A37" s="54"/>
      <c r="B37" s="83" t="s">
        <v>108</v>
      </c>
      <c r="C37" s="84"/>
      <c r="D37" s="52">
        <v>16527.5</v>
      </c>
      <c r="E37" s="52">
        <v>8993.34</v>
      </c>
      <c r="F37" s="52">
        <v>26661.24</v>
      </c>
      <c r="G37" s="53"/>
      <c r="H37" s="52">
        <v>52182.080000000002</v>
      </c>
    </row>
    <row r="38" spans="1:8" x14ac:dyDescent="0.25">
      <c r="A38" s="85" t="s">
        <v>109</v>
      </c>
      <c r="B38" s="86"/>
      <c r="C38" s="86"/>
      <c r="D38" s="86"/>
      <c r="E38" s="86"/>
      <c r="F38" s="86"/>
      <c r="G38" s="86"/>
      <c r="H38" s="86"/>
    </row>
    <row r="39" spans="1:8" x14ac:dyDescent="0.25">
      <c r="A39" s="50">
        <v>4</v>
      </c>
      <c r="B39" s="51" t="s">
        <v>110</v>
      </c>
      <c r="C39" s="51" t="s">
        <v>20</v>
      </c>
      <c r="D39" s="53"/>
      <c r="E39" s="53"/>
      <c r="F39" s="53"/>
      <c r="G39" s="52">
        <v>3977.12</v>
      </c>
      <c r="H39" s="52">
        <v>3977.12</v>
      </c>
    </row>
    <row r="40" spans="1:8" ht="76.5" x14ac:dyDescent="0.25">
      <c r="A40" s="50">
        <v>5</v>
      </c>
      <c r="B40" s="51" t="s">
        <v>111</v>
      </c>
      <c r="C40" s="51" t="s">
        <v>112</v>
      </c>
      <c r="D40" s="52" t="s">
        <v>158</v>
      </c>
      <c r="E40" s="52" t="s">
        <v>159</v>
      </c>
      <c r="F40" s="53"/>
      <c r="G40" s="53"/>
      <c r="H40" s="52">
        <v>9</v>
      </c>
    </row>
    <row r="41" spans="1:8" x14ac:dyDescent="0.25">
      <c r="A41" s="54"/>
      <c r="B41" s="83" t="s">
        <v>115</v>
      </c>
      <c r="C41" s="84"/>
      <c r="D41" s="52">
        <v>3.48</v>
      </c>
      <c r="E41" s="52">
        <v>5.52</v>
      </c>
      <c r="F41" s="53"/>
      <c r="G41" s="52">
        <v>3977.12</v>
      </c>
      <c r="H41" s="52">
        <v>3986.12</v>
      </c>
    </row>
    <row r="42" spans="1:8" x14ac:dyDescent="0.25">
      <c r="A42" s="54"/>
      <c r="B42" s="83" t="s">
        <v>116</v>
      </c>
      <c r="C42" s="84"/>
      <c r="D42" s="52">
        <v>16530.98</v>
      </c>
      <c r="E42" s="52">
        <v>8998.86</v>
      </c>
      <c r="F42" s="52">
        <v>26661.24</v>
      </c>
      <c r="G42" s="52">
        <v>3977.12</v>
      </c>
      <c r="H42" s="52">
        <v>56168.2</v>
      </c>
    </row>
    <row r="43" spans="1:8" x14ac:dyDescent="0.25">
      <c r="A43" s="85" t="s">
        <v>117</v>
      </c>
      <c r="B43" s="86"/>
      <c r="C43" s="86"/>
      <c r="D43" s="86"/>
      <c r="E43" s="86"/>
      <c r="F43" s="86"/>
      <c r="G43" s="86"/>
      <c r="H43" s="86"/>
    </row>
    <row r="44" spans="1:8" ht="51" x14ac:dyDescent="0.25">
      <c r="A44" s="50">
        <v>6</v>
      </c>
      <c r="B44" s="51" t="s">
        <v>118</v>
      </c>
      <c r="C44" s="51" t="s">
        <v>119</v>
      </c>
      <c r="D44" s="53"/>
      <c r="E44" s="53"/>
      <c r="F44" s="53"/>
      <c r="G44" s="52" t="s">
        <v>160</v>
      </c>
      <c r="H44" s="52">
        <v>1116.8900000000001</v>
      </c>
    </row>
    <row r="45" spans="1:8" x14ac:dyDescent="0.25">
      <c r="A45" s="54"/>
      <c r="B45" s="83" t="s">
        <v>121</v>
      </c>
      <c r="C45" s="84"/>
      <c r="D45" s="53"/>
      <c r="E45" s="53"/>
      <c r="F45" s="53"/>
      <c r="G45" s="52">
        <v>1116.8900000000001</v>
      </c>
      <c r="H45" s="52">
        <v>1116.8900000000001</v>
      </c>
    </row>
    <row r="46" spans="1:8" x14ac:dyDescent="0.25">
      <c r="A46" s="85" t="s">
        <v>122</v>
      </c>
      <c r="B46" s="86"/>
      <c r="C46" s="86"/>
      <c r="D46" s="86"/>
      <c r="E46" s="86"/>
      <c r="F46" s="86"/>
      <c r="G46" s="86"/>
      <c r="H46" s="86"/>
    </row>
    <row r="47" spans="1:8" ht="25.5" x14ac:dyDescent="0.25">
      <c r="A47" s="50">
        <v>7</v>
      </c>
      <c r="B47" s="51" t="s">
        <v>123</v>
      </c>
      <c r="C47" s="51" t="s">
        <v>124</v>
      </c>
      <c r="D47" s="53"/>
      <c r="E47" s="53"/>
      <c r="F47" s="53"/>
      <c r="G47" s="52" t="s">
        <v>161</v>
      </c>
      <c r="H47" s="52">
        <v>1664.86</v>
      </c>
    </row>
    <row r="48" spans="1:8" ht="25.5" x14ac:dyDescent="0.25">
      <c r="A48" s="50">
        <v>8</v>
      </c>
      <c r="B48" s="51" t="s">
        <v>126</v>
      </c>
      <c r="C48" s="51" t="s">
        <v>127</v>
      </c>
      <c r="D48" s="53"/>
      <c r="E48" s="53"/>
      <c r="F48" s="53"/>
      <c r="G48" s="52">
        <v>449.3</v>
      </c>
      <c r="H48" s="52">
        <v>449.3</v>
      </c>
    </row>
    <row r="49" spans="1:8" ht="38.25" x14ac:dyDescent="0.25">
      <c r="A49" s="50">
        <v>9</v>
      </c>
      <c r="B49" s="51" t="s">
        <v>128</v>
      </c>
      <c r="C49" s="51" t="s">
        <v>129</v>
      </c>
      <c r="D49" s="53"/>
      <c r="E49" s="53"/>
      <c r="F49" s="53"/>
      <c r="G49" s="52" t="s">
        <v>162</v>
      </c>
      <c r="H49" s="52">
        <v>112.34</v>
      </c>
    </row>
    <row r="50" spans="1:8" x14ac:dyDescent="0.25">
      <c r="A50" s="54"/>
      <c r="B50" s="83" t="s">
        <v>131</v>
      </c>
      <c r="C50" s="84"/>
      <c r="D50" s="53"/>
      <c r="E50" s="53"/>
      <c r="F50" s="53"/>
      <c r="G50" s="52">
        <v>2226.5</v>
      </c>
      <c r="H50" s="52">
        <v>2226.5</v>
      </c>
    </row>
    <row r="51" spans="1:8" x14ac:dyDescent="0.25">
      <c r="A51" s="54"/>
      <c r="B51" s="83" t="s">
        <v>132</v>
      </c>
      <c r="C51" s="84"/>
      <c r="D51" s="52">
        <v>16530.98</v>
      </c>
      <c r="E51" s="52">
        <v>8998.86</v>
      </c>
      <c r="F51" s="52">
        <v>26661.24</v>
      </c>
      <c r="G51" s="52">
        <v>7320.51</v>
      </c>
      <c r="H51" s="52">
        <v>59511.59</v>
      </c>
    </row>
    <row r="52" spans="1:8" x14ac:dyDescent="0.25">
      <c r="A52" s="85" t="s">
        <v>133</v>
      </c>
      <c r="B52" s="86"/>
      <c r="C52" s="86"/>
      <c r="D52" s="86"/>
      <c r="E52" s="86"/>
      <c r="F52" s="86"/>
      <c r="G52" s="86"/>
      <c r="H52" s="86"/>
    </row>
    <row r="53" spans="1:8" ht="38.25" x14ac:dyDescent="0.25">
      <c r="A53" s="50">
        <v>10</v>
      </c>
      <c r="B53" s="51" t="s">
        <v>134</v>
      </c>
      <c r="C53" s="51" t="s">
        <v>135</v>
      </c>
      <c r="D53" s="52" t="s">
        <v>163</v>
      </c>
      <c r="E53" s="52" t="s">
        <v>164</v>
      </c>
      <c r="F53" s="52" t="s">
        <v>165</v>
      </c>
      <c r="G53" s="52" t="s">
        <v>166</v>
      </c>
      <c r="H53" s="52">
        <v>1718.56</v>
      </c>
    </row>
    <row r="54" spans="1:8" x14ac:dyDescent="0.25">
      <c r="A54" s="54"/>
      <c r="B54" s="83" t="s">
        <v>140</v>
      </c>
      <c r="C54" s="84"/>
      <c r="D54" s="52">
        <v>495.93</v>
      </c>
      <c r="E54" s="52">
        <v>269.97000000000003</v>
      </c>
      <c r="F54" s="52">
        <v>799.84</v>
      </c>
      <c r="G54" s="52">
        <v>152.82</v>
      </c>
      <c r="H54" s="52">
        <v>1718.56</v>
      </c>
    </row>
    <row r="55" spans="1:8" x14ac:dyDescent="0.25">
      <c r="A55" s="54"/>
      <c r="B55" s="83" t="s">
        <v>141</v>
      </c>
      <c r="C55" s="84"/>
      <c r="D55" s="52">
        <v>17026.91</v>
      </c>
      <c r="E55" s="52">
        <v>9268.83</v>
      </c>
      <c r="F55" s="52">
        <v>27461.08</v>
      </c>
      <c r="G55" s="52">
        <v>7473.33</v>
      </c>
      <c r="H55" s="52">
        <v>61230.15</v>
      </c>
    </row>
    <row r="56" spans="1:8" x14ac:dyDescent="0.25">
      <c r="A56" s="85" t="s">
        <v>142</v>
      </c>
      <c r="B56" s="86"/>
      <c r="C56" s="86"/>
      <c r="D56" s="86"/>
      <c r="E56" s="86"/>
      <c r="F56" s="86"/>
      <c r="G56" s="86"/>
      <c r="H56" s="86"/>
    </row>
    <row r="57" spans="1:8" ht="38.25" x14ac:dyDescent="0.25">
      <c r="A57" s="50">
        <v>11</v>
      </c>
      <c r="B57" s="51" t="s">
        <v>143</v>
      </c>
      <c r="C57" s="51" t="s">
        <v>144</v>
      </c>
      <c r="D57" s="52" t="s">
        <v>167</v>
      </c>
      <c r="E57" s="52" t="s">
        <v>168</v>
      </c>
      <c r="F57" s="52" t="s">
        <v>169</v>
      </c>
      <c r="G57" s="52" t="s">
        <v>170</v>
      </c>
      <c r="H57" s="52">
        <v>11913.06</v>
      </c>
    </row>
    <row r="58" spans="1:8" x14ac:dyDescent="0.25">
      <c r="A58" s="54"/>
      <c r="B58" s="83" t="s">
        <v>149</v>
      </c>
      <c r="C58" s="84"/>
      <c r="D58" s="52">
        <v>3405.38</v>
      </c>
      <c r="E58" s="52">
        <v>1853.77</v>
      </c>
      <c r="F58" s="52">
        <v>5492.22</v>
      </c>
      <c r="G58" s="52">
        <v>1161.69</v>
      </c>
      <c r="H58" s="52">
        <v>11913.06</v>
      </c>
    </row>
    <row r="59" spans="1:8" x14ac:dyDescent="0.25">
      <c r="A59" s="54"/>
      <c r="B59" s="83" t="s">
        <v>150</v>
      </c>
      <c r="C59" s="84"/>
      <c r="D59" s="52">
        <v>20432.29</v>
      </c>
      <c r="E59" s="52">
        <v>11122.6</v>
      </c>
      <c r="F59" s="52">
        <v>32953.300000000003</v>
      </c>
      <c r="G59" s="52">
        <v>8635.02</v>
      </c>
      <c r="H59" s="55">
        <v>73143.210000000006</v>
      </c>
    </row>
    <row r="60" spans="1:8" x14ac:dyDescent="0.25">
      <c r="A60" s="34"/>
      <c r="B60" s="35"/>
      <c r="C60" s="35"/>
      <c r="D60" s="44"/>
      <c r="E60" s="44"/>
      <c r="F60" s="44"/>
      <c r="G60" s="44"/>
      <c r="H60" s="44"/>
    </row>
  </sheetData>
  <mergeCells count="35">
    <mergeCell ref="A26:H26"/>
    <mergeCell ref="C2:G2"/>
    <mergeCell ref="C8:G8"/>
    <mergeCell ref="C15:G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A43:H43"/>
    <mergeCell ref="B28:C28"/>
    <mergeCell ref="A29:H29"/>
    <mergeCell ref="B31:C31"/>
    <mergeCell ref="A32:H32"/>
    <mergeCell ref="B33:C33"/>
    <mergeCell ref="A34:H34"/>
    <mergeCell ref="B36:C36"/>
    <mergeCell ref="B37:C37"/>
    <mergeCell ref="A38:H38"/>
    <mergeCell ref="B41:C41"/>
    <mergeCell ref="B42:C42"/>
    <mergeCell ref="B55:C55"/>
    <mergeCell ref="A56:H56"/>
    <mergeCell ref="B58:C58"/>
    <mergeCell ref="B59:C59"/>
    <mergeCell ref="B45:C45"/>
    <mergeCell ref="A46:H46"/>
    <mergeCell ref="B50:C50"/>
    <mergeCell ref="B51:C51"/>
    <mergeCell ref="A52:H52"/>
    <mergeCell ref="B54:C5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Кот.№ 14 (НМЦК)</vt:lpstr>
      <vt:lpstr>ССР(в руб.)</vt:lpstr>
      <vt:lpstr>ССР(В тыс.руб.)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Смета_2</dc:creator>
  <cp:lastModifiedBy>ИТО-Елена_Валерьевна</cp:lastModifiedBy>
  <cp:lastPrinted>2023-10-04T06:31:40Z</cp:lastPrinted>
  <dcterms:created xsi:type="dcterms:W3CDTF">2020-09-25T12:10:42Z</dcterms:created>
  <dcterms:modified xsi:type="dcterms:W3CDTF">2024-04-02T08:14:18Z</dcterms:modified>
</cp:coreProperties>
</file>